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4157\Desktop\甲府市浄化センター場内配管更新工事\契約用\"/>
    </mc:Choice>
  </mc:AlternateContent>
  <bookViews>
    <workbookView xWindow="-28920" yWindow="-120" windowWidth="29040" windowHeight="15840" activeTab="3"/>
  </bookViews>
  <sheets>
    <sheet name="表紙" sheetId="5" r:id="rId1"/>
    <sheet name="概要" sheetId="4" r:id="rId2"/>
    <sheet name="内訳書" sheetId="3" r:id="rId3"/>
    <sheet name="詳細" sheetId="11" r:id="rId4"/>
  </sheets>
  <definedNames>
    <definedName name="①">#REF!</definedName>
    <definedName name="②">#REF!</definedName>
    <definedName name="③">#REF!</definedName>
    <definedName name="④">#REF!</definedName>
    <definedName name="⑤">#REF!</definedName>
    <definedName name="⑥">#REF!</definedName>
    <definedName name="⑦">#REF!</definedName>
    <definedName name="⑧">#REF!</definedName>
    <definedName name="⑨">#REF!</definedName>
    <definedName name="⑩">#REF!</definedName>
    <definedName name="⑪">#REF!</definedName>
    <definedName name="⑫" localSheetId="3">#REF!</definedName>
    <definedName name="⑫">#REF!</definedName>
    <definedName name="⑬" localSheetId="3">#REF!</definedName>
    <definedName name="⑬">#REF!</definedName>
    <definedName name="⑭" localSheetId="3">#REF!</definedName>
    <definedName name="⑭">#REF!</definedName>
    <definedName name="⑮" localSheetId="3">#REF!</definedName>
    <definedName name="⑮">#REF!</definedName>
    <definedName name="⑯" localSheetId="3">#REF!</definedName>
    <definedName name="⑯">#REF!</definedName>
    <definedName name="kk">#REF!</definedName>
    <definedName name="p">#REF!</definedName>
    <definedName name="_xlnm.Print_Area" localSheetId="1">概要!$A$1:$O$26</definedName>
    <definedName name="_xlnm.Print_Area" localSheetId="3">詳細!$A$1:$L$289</definedName>
    <definedName name="_xlnm.Print_Area" localSheetId="2">内訳書!$A$1:$L$35</definedName>
    <definedName name="_xlnm.Print_Titles" localSheetId="3">詳細!$1:$1</definedName>
    <definedName name="_xlnm.Print_Titles" localSheetId="2">内訳書!$1:$1</definedName>
    <definedName name="zzzz">#REF!</definedName>
    <definedName name="ガス" localSheetId="3">詳細!#REF!</definedName>
    <definedName name="ガス" localSheetId="2">内訳書!#REF!</definedName>
    <definedName name="ガス">#REF!</definedName>
    <definedName name="ガス設備工事">#REF!</definedName>
    <definedName name="シート">#REF!</definedName>
    <definedName name="ポンプアップ" localSheetId="3">#REF!</definedName>
    <definedName name="ポンプアップ">#REF!</definedName>
    <definedName name="一般管理比率">#REF!</definedName>
    <definedName name="一般管理費">#REF!</definedName>
    <definedName name="一般管理費軽減率">#REF!</definedName>
    <definedName name="衛生" localSheetId="3">詳細!#REF!</definedName>
    <definedName name="衛生" localSheetId="2">内訳書!#REF!</definedName>
    <definedName name="衛生">#REF!</definedName>
    <definedName name="衛生器具">#REF!</definedName>
    <definedName name="衛生器具設備工事">#REF!</definedName>
    <definedName name="屋外給水" localSheetId="3">詳細!#REF!</definedName>
    <definedName name="屋外給水" localSheetId="2">内訳書!#REF!</definedName>
    <definedName name="屋外給水">#REF!</definedName>
    <definedName name="屋外給水設備工事">#REF!</definedName>
    <definedName name="屋外排水" localSheetId="3">詳細!#REF!</definedName>
    <definedName name="屋外排水" localSheetId="2">内訳書!#REF!</definedName>
    <definedName name="屋外排水">#REF!</definedName>
    <definedName name="屋外排水設備工事">#REF!</definedName>
    <definedName name="屋内給水" localSheetId="3">詳細!#REF!</definedName>
    <definedName name="屋内給水" localSheetId="2">内訳書!#REF!</definedName>
    <definedName name="屋内給水">#REF!</definedName>
    <definedName name="屋内排水" localSheetId="3">詳細!#REF!</definedName>
    <definedName name="屋内排水" localSheetId="2">内訳書!#REF!</definedName>
    <definedName name="屋内排水">#REF!</definedName>
    <definedName name="屋内排水通気設備工事">#REF!</definedName>
    <definedName name="仮設" localSheetId="3">#REF!</definedName>
    <definedName name="仮設">#REF!</definedName>
    <definedName name="仮設浄化槽" localSheetId="3">#REF!</definedName>
    <definedName name="仮設浄化槽">#REF!</definedName>
    <definedName name="仮設浄化槽撤去" localSheetId="3">#REF!</definedName>
    <definedName name="仮設浄化槽撤去">#REF!</definedName>
    <definedName name="幹線" localSheetId="3">#REF!</definedName>
    <definedName name="幹線">#REF!</definedName>
    <definedName name="換気" localSheetId="3">詳細!#REF!</definedName>
    <definedName name="換気" localSheetId="2">内訳書!#REF!</definedName>
    <definedName name="換気">#REF!</definedName>
    <definedName name="既設浄化槽撤去" localSheetId="3">#REF!</definedName>
    <definedName name="既設浄化槽撤去">#REF!</definedName>
    <definedName name="機械" localSheetId="3">詳細!$J$17</definedName>
    <definedName name="機械" localSheetId="2">内訳書!#REF!</definedName>
    <definedName name="機械">#REF!</definedName>
    <definedName name="機械設備">#REF!</definedName>
    <definedName name="給水">#REF!</definedName>
    <definedName name="給湯" localSheetId="3">詳細!#REF!</definedName>
    <definedName name="給湯" localSheetId="2">内訳書!#REF!</definedName>
    <definedName name="給湯">#REF!</definedName>
    <definedName name="給湯設備工事" localSheetId="3">#REF!</definedName>
    <definedName name="給湯設備工事">#REF!</definedName>
    <definedName name="共通">#REF!</definedName>
    <definedName name="共通仮設">#REF!</definedName>
    <definedName name="共通仮設軽減率">#REF!</definedName>
    <definedName name="共通仮設費">#REF!</definedName>
    <definedName name="共通仮設費率">#REF!</definedName>
    <definedName name="共通費" localSheetId="3">#REF!</definedName>
    <definedName name="共通費">#REF!</definedName>
    <definedName name="計算用直接工事費">#REF!</definedName>
    <definedName name="現場管理比率">#REF!</definedName>
    <definedName name="現場管理費">#REF!</definedName>
    <definedName name="現場管理費軽減率">#REF!</definedName>
    <definedName name="工事価格" localSheetId="3">#REF!</definedName>
    <definedName name="工事価格">#REF!</definedName>
    <definedName name="工事原価">#REF!</definedName>
    <definedName name="合併" localSheetId="3">#REF!</definedName>
    <definedName name="合併">#REF!</definedName>
    <definedName name="合併撤去" localSheetId="3">#REF!</definedName>
    <definedName name="合併撤去">#REF!</definedName>
    <definedName name="採用一般管理比率">#REF!</definedName>
    <definedName name="採用共通仮設費率">#REF!</definedName>
    <definedName name="採用現場管理比率">#REF!</definedName>
    <definedName name="算定用工事原価">#REF!</definedName>
    <definedName name="算定用純工事費">#REF!</definedName>
    <definedName name="純工事費">#REF!</definedName>
    <definedName name="消火設備工事">#REF!</definedName>
    <definedName name="消費税" localSheetId="3">#REF!</definedName>
    <definedName name="消費税">#REF!</definedName>
    <definedName name="浄化槽">#REF!</definedName>
    <definedName name="請負工事費" localSheetId="3">#REF!</definedName>
    <definedName name="請負工事費">#REF!</definedName>
    <definedName name="端数">#REF!</definedName>
    <definedName name="端数処理前一般管理費">#REF!</definedName>
    <definedName name="端数処理前工事価格">#REF!</definedName>
    <definedName name="直接工事費" localSheetId="3">#REF!</definedName>
    <definedName name="直接工事費">#REF!</definedName>
    <definedName name="撤去" localSheetId="3">#REF!</definedName>
    <definedName name="撤去">#REF!</definedName>
    <definedName name="撤去工事">#REF!</definedName>
    <definedName name="電気" localSheetId="3">#REF!</definedName>
    <definedName name="電気">#REF!</definedName>
    <definedName name="電気３号" localSheetId="3">#REF!</definedName>
    <definedName name="電気３号">#REF!</definedName>
    <definedName name="内訳">#REF!</definedName>
    <definedName name="排水" localSheetId="3">#REF!</definedName>
    <definedName name="排水">#REF!</definedName>
    <definedName name="配管撤去" localSheetId="3">#REF!</definedName>
    <definedName name="配管撤去">#REF!</definedName>
    <definedName name="便所改修" localSheetId="3">#REF!</definedName>
    <definedName name="便所改修">#REF!</definedName>
    <definedName name="予定工期">#REF!</definedName>
    <definedName name="冷暖房" localSheetId="3">詳細!#REF!</definedName>
    <definedName name="冷暖房" localSheetId="2">内訳書!#REF!</definedName>
    <definedName name="冷暖房">#REF!</definedName>
  </definedNames>
  <calcPr calcId="162913"/>
</workbook>
</file>

<file path=xl/calcChain.xml><?xml version="1.0" encoding="utf-8"?>
<calcChain xmlns="http://schemas.openxmlformats.org/spreadsheetml/2006/main">
  <c r="J165" i="3" l="1"/>
  <c r="B3" i="11" l="1"/>
  <c r="J209" i="3"/>
  <c r="J187" i="3"/>
  <c r="J175" i="3"/>
  <c r="J155" i="3"/>
  <c r="J145" i="3"/>
  <c r="J105" i="3"/>
  <c r="J79" i="3"/>
  <c r="A2" i="3"/>
  <c r="J209" i="4"/>
  <c r="J187" i="4"/>
  <c r="J175" i="4"/>
  <c r="J155" i="4"/>
  <c r="J145" i="4"/>
  <c r="J105" i="4"/>
  <c r="J79" i="4"/>
  <c r="J65" i="4"/>
  <c r="J49" i="4"/>
  <c r="E16" i="4"/>
  <c r="E15" i="4"/>
  <c r="E14" i="4"/>
  <c r="D12" i="4"/>
</calcChain>
</file>

<file path=xl/sharedStrings.xml><?xml version="1.0" encoding="utf-8"?>
<sst xmlns="http://schemas.openxmlformats.org/spreadsheetml/2006/main" count="522" uniqueCount="200">
  <si>
    <t>名　　　　　称</t>
  </si>
  <si>
    <t>数　　量</t>
  </si>
  <si>
    <t>単位</t>
  </si>
  <si>
    <t>単　　価</t>
  </si>
  <si>
    <t>金　　額</t>
  </si>
  <si>
    <t>式</t>
  </si>
  <si>
    <t>式</t>
    <rPh sb="0" eb="1">
      <t>シキ</t>
    </rPh>
    <phoneticPr fontId="1"/>
  </si>
  <si>
    <t>複合単価</t>
    <rPh sb="0" eb="2">
      <t>フクゴウ</t>
    </rPh>
    <rPh sb="2" eb="4">
      <t>タンカ</t>
    </rPh>
    <phoneticPr fontId="1"/>
  </si>
  <si>
    <t>Ⅰ</t>
    <phoneticPr fontId="1"/>
  </si>
  <si>
    <t>直接工事費</t>
    <rPh sb="0" eb="1">
      <t>チョク</t>
    </rPh>
    <rPh sb="1" eb="2">
      <t>セツ</t>
    </rPh>
    <rPh sb="2" eb="3">
      <t>コウ</t>
    </rPh>
    <rPh sb="3" eb="4">
      <t>ジ</t>
    </rPh>
    <rPh sb="4" eb="5">
      <t>ヒ</t>
    </rPh>
    <phoneticPr fontId="1"/>
  </si>
  <si>
    <t>Ⅱ</t>
    <phoneticPr fontId="1"/>
  </si>
  <si>
    <t>共通費</t>
    <rPh sb="0" eb="2">
      <t>キョウツウ</t>
    </rPh>
    <rPh sb="2" eb="3">
      <t>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</si>
  <si>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</si>
  <si>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現場管理費</t>
    <rPh sb="0" eb="2">
      <t>ゲンバ</t>
    </rPh>
    <rPh sb="2" eb="4">
      <t>カンリ</t>
    </rPh>
    <rPh sb="4" eb="5">
      <t>ヒ</t>
    </rPh>
    <phoneticPr fontId="1"/>
  </si>
  <si>
    <t>工　　事　　設　　計　　書</t>
    <rPh sb="0" eb="4">
      <t>コウジ</t>
    </rPh>
    <rPh sb="6" eb="13">
      <t>セッケイショ</t>
    </rPh>
    <phoneticPr fontId="16"/>
  </si>
  <si>
    <t>工　事　件　名</t>
    <rPh sb="0" eb="3">
      <t>コウジ</t>
    </rPh>
    <rPh sb="4" eb="7">
      <t>ケンメイ</t>
    </rPh>
    <phoneticPr fontId="16"/>
  </si>
  <si>
    <t>施　工　箇　所</t>
    <rPh sb="0" eb="3">
      <t>セコウ</t>
    </rPh>
    <rPh sb="4" eb="5">
      <t>カ</t>
    </rPh>
    <rPh sb="6" eb="7">
      <t>ショ</t>
    </rPh>
    <phoneticPr fontId="16"/>
  </si>
  <si>
    <t>本数量及び型番は参考とする</t>
    <rPh sb="3" eb="4">
      <t>オヨ</t>
    </rPh>
    <rPh sb="5" eb="7">
      <t>カタバン</t>
    </rPh>
    <phoneticPr fontId="16"/>
  </si>
  <si>
    <t>設　計　書　作　成</t>
    <rPh sb="0" eb="5">
      <t>セッケイショ</t>
    </rPh>
    <rPh sb="6" eb="9">
      <t>サクセイ</t>
    </rPh>
    <phoneticPr fontId="16"/>
  </si>
  <si>
    <t>設計者</t>
    <rPh sb="0" eb="3">
      <t>セッケイシャ</t>
    </rPh>
    <phoneticPr fontId="16"/>
  </si>
  <si>
    <t>審　査</t>
    <rPh sb="0" eb="1">
      <t>シン</t>
    </rPh>
    <rPh sb="2" eb="3">
      <t>サ</t>
    </rPh>
    <phoneticPr fontId="16"/>
  </si>
  <si>
    <t>課　長</t>
    <rPh sb="0" eb="3">
      <t>カチョウ</t>
    </rPh>
    <phoneticPr fontId="16"/>
  </si>
  <si>
    <t>課　長</t>
    <rPh sb="0" eb="1">
      <t>カ</t>
    </rPh>
    <rPh sb="2" eb="3">
      <t>チョウ</t>
    </rPh>
    <phoneticPr fontId="16"/>
  </si>
  <si>
    <t>工　事　価　格</t>
    <phoneticPr fontId="16"/>
  </si>
  <si>
    <t>－</t>
    <phoneticPr fontId="16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</si>
  <si>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6"/>
  </si>
  <si>
    <t>設　計　総　額</t>
    <rPh sb="0" eb="3">
      <t>セッケイ</t>
    </rPh>
    <rPh sb="4" eb="7">
      <t>ソウガク</t>
    </rPh>
    <phoneticPr fontId="16"/>
  </si>
  <si>
    <t>設　計　概　要</t>
    <rPh sb="0" eb="3">
      <t>セッケイ</t>
    </rPh>
    <rPh sb="4" eb="7">
      <t>ガイヨウ</t>
    </rPh>
    <phoneticPr fontId="16"/>
  </si>
  <si>
    <t>１）</t>
    <phoneticPr fontId="16"/>
  </si>
  <si>
    <t>１　式</t>
    <rPh sb="2" eb="3">
      <t>シキ</t>
    </rPh>
    <phoneticPr fontId="16"/>
  </si>
  <si>
    <t>直接工事費</t>
    <rPh sb="0" eb="2">
      <t>チョクセツ</t>
    </rPh>
    <rPh sb="2" eb="5">
      <t>コウジヒ</t>
    </rPh>
    <phoneticPr fontId="1"/>
  </si>
  <si>
    <t>寸　法　規　格</t>
    <rPh sb="0" eb="1">
      <t>スン</t>
    </rPh>
    <rPh sb="2" eb="3">
      <t>ホウ</t>
    </rPh>
    <rPh sb="4" eb="5">
      <t>キ</t>
    </rPh>
    <rPh sb="6" eb="7">
      <t>カク</t>
    </rPh>
    <phoneticPr fontId="1"/>
  </si>
  <si>
    <t>品　質</t>
    <rPh sb="0" eb="1">
      <t>シナ</t>
    </rPh>
    <rPh sb="2" eb="3">
      <t>シツ</t>
    </rPh>
    <phoneticPr fontId="1"/>
  </si>
  <si>
    <t>Ⅲ</t>
    <phoneticPr fontId="1"/>
  </si>
  <si>
    <t>消費税等相当額</t>
    <rPh sb="0" eb="2">
      <t>ショウヒ</t>
    </rPh>
    <rPh sb="2" eb="3">
      <t>ゼイ</t>
    </rPh>
    <rPh sb="3" eb="4">
      <t>トウ</t>
    </rPh>
    <rPh sb="4" eb="6">
      <t>ソウトウ</t>
    </rPh>
    <rPh sb="6" eb="7">
      <t>ガク</t>
    </rPh>
    <phoneticPr fontId="1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</si>
  <si>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1"/>
  </si>
  <si>
    <t>合　　　　　計</t>
    <rPh sb="0" eb="1">
      <t>ゴウ</t>
    </rPh>
    <rPh sb="6" eb="7">
      <t>ケイ</t>
    </rPh>
    <phoneticPr fontId="1"/>
  </si>
  <si>
    <t>総　　合　　計</t>
    <rPh sb="0" eb="1">
      <t>ソウ</t>
    </rPh>
    <rPh sb="3" eb="4">
      <t>ゴウ</t>
    </rPh>
    <rPh sb="6" eb="7">
      <t>ケイ</t>
    </rPh>
    <phoneticPr fontId="1"/>
  </si>
  <si>
    <t>適　　　　用</t>
    <phoneticPr fontId="1"/>
  </si>
  <si>
    <t>-</t>
    <phoneticPr fontId="1"/>
  </si>
  <si>
    <t>共　通　費　　計</t>
    <rPh sb="0" eb="1">
      <t>トモ</t>
    </rPh>
    <rPh sb="2" eb="3">
      <t>ツウ</t>
    </rPh>
    <rPh sb="4" eb="5">
      <t>ヒ</t>
    </rPh>
    <rPh sb="7" eb="8">
      <t>ケイ</t>
    </rPh>
    <phoneticPr fontId="1"/>
  </si>
  <si>
    <t>記　号</t>
    <rPh sb="0" eb="1">
      <t>キ</t>
    </rPh>
    <rPh sb="2" eb="3">
      <t>ゴウ</t>
    </rPh>
    <phoneticPr fontId="1"/>
  </si>
  <si>
    <t>屋外給水設備工事</t>
    <rPh sb="0" eb="2">
      <t>オクガイ</t>
    </rPh>
    <rPh sb="2" eb="4">
      <t>キュウスイ</t>
    </rPh>
    <rPh sb="4" eb="6">
      <t>セツビ</t>
    </rPh>
    <rPh sb="6" eb="8">
      <t>コウジ</t>
    </rPh>
    <phoneticPr fontId="1"/>
  </si>
  <si>
    <t>屋外給水設備工事　計</t>
    <rPh sb="0" eb="2">
      <t>オクガイ</t>
    </rPh>
    <rPh sb="2" eb="4">
      <t>キュウスイ</t>
    </rPh>
    <rPh sb="4" eb="6">
      <t>セツビ</t>
    </rPh>
    <rPh sb="6" eb="8">
      <t>コウジ</t>
    </rPh>
    <rPh sb="9" eb="10">
      <t>ケイ</t>
    </rPh>
    <phoneticPr fontId="1"/>
  </si>
  <si>
    <t>ｍ</t>
    <phoneticPr fontId="1"/>
  </si>
  <si>
    <t>複合単価</t>
    <rPh sb="0" eb="2">
      <t>フクゴウ</t>
    </rPh>
    <rPh sb="2" eb="4">
      <t>タンカ</t>
    </rPh>
    <phoneticPr fontId="1"/>
  </si>
  <si>
    <t>２）</t>
    <phoneticPr fontId="14"/>
  </si>
  <si>
    <t>ｍ</t>
  </si>
  <si>
    <t>個</t>
    <rPh sb="0" eb="1">
      <t>コ</t>
    </rPh>
    <phoneticPr fontId="2"/>
  </si>
  <si>
    <t>式</t>
    <rPh sb="0" eb="1">
      <t>シキ</t>
    </rPh>
    <phoneticPr fontId="2"/>
  </si>
  <si>
    <t>バタフライバルブ</t>
  </si>
  <si>
    <t>土工事</t>
    <rPh sb="0" eb="3">
      <t>ドコウジ</t>
    </rPh>
    <phoneticPr fontId="23"/>
  </si>
  <si>
    <t>式</t>
    <rPh sb="0" eb="1">
      <t>シキ</t>
    </rPh>
    <phoneticPr fontId="21"/>
  </si>
  <si>
    <t>３）</t>
    <phoneticPr fontId="14"/>
  </si>
  <si>
    <t>４）</t>
    <phoneticPr fontId="14"/>
  </si>
  <si>
    <t>合計</t>
    <rPh sb="0" eb="2">
      <t>ゴウケイ</t>
    </rPh>
    <phoneticPr fontId="21"/>
  </si>
  <si>
    <t>水道配水用ポリエチレン管</t>
    <rPh sb="0" eb="2">
      <t>スイドウ</t>
    </rPh>
    <rPh sb="2" eb="5">
      <t>ハイスイヨウ</t>
    </rPh>
    <rPh sb="11" eb="12">
      <t>カン</t>
    </rPh>
    <phoneticPr fontId="8"/>
  </si>
  <si>
    <t>50  PE  　　地中配管</t>
    <rPh sb="10" eb="12">
      <t>チチュウ</t>
    </rPh>
    <rPh sb="12" eb="14">
      <t>ハイカン</t>
    </rPh>
    <phoneticPr fontId="2"/>
  </si>
  <si>
    <t>一般配管用ステンレス鋼管</t>
    <rPh sb="0" eb="2">
      <t>イッパン</t>
    </rPh>
    <rPh sb="2" eb="5">
      <t>ハイカンヨウ</t>
    </rPh>
    <rPh sb="10" eb="12">
      <t>コウカン</t>
    </rPh>
    <phoneticPr fontId="2"/>
  </si>
  <si>
    <t>一般配管用ステンレス鋼管</t>
    <rPh sb="2" eb="5">
      <t>ハイカンヨウ</t>
    </rPh>
    <rPh sb="10" eb="12">
      <t>コウカン</t>
    </rPh>
    <phoneticPr fontId="2"/>
  </si>
  <si>
    <t>100A  10K　ナイロンライニング</t>
    <phoneticPr fontId="21"/>
  </si>
  <si>
    <t>80A  10K　ナイロンライニング</t>
    <phoneticPr fontId="21"/>
  </si>
  <si>
    <t>地中埋設票・埋設ピン</t>
    <rPh sb="0" eb="4">
      <t>チチュウマイセツ</t>
    </rPh>
    <rPh sb="4" eb="5">
      <t>ヒョウ</t>
    </rPh>
    <rPh sb="6" eb="8">
      <t>マイセツ</t>
    </rPh>
    <phoneticPr fontId="21"/>
  </si>
  <si>
    <t>既存配管切断接続切廻し</t>
    <rPh sb="0" eb="2">
      <t>キゾン</t>
    </rPh>
    <rPh sb="2" eb="4">
      <t>ハイカン</t>
    </rPh>
    <rPh sb="4" eb="6">
      <t>セツダン</t>
    </rPh>
    <rPh sb="6" eb="8">
      <t>セツゾク</t>
    </rPh>
    <rPh sb="8" eb="10">
      <t>キリマワ</t>
    </rPh>
    <phoneticPr fontId="23"/>
  </si>
  <si>
    <t>処分・復旧共</t>
    <rPh sb="0" eb="2">
      <t>ショブン</t>
    </rPh>
    <rPh sb="3" eb="5">
      <t>フッキュウ</t>
    </rPh>
    <rPh sb="5" eb="6">
      <t>トモ</t>
    </rPh>
    <phoneticPr fontId="21"/>
  </si>
  <si>
    <t>継手類共</t>
    <rPh sb="0" eb="2">
      <t>ツギテ</t>
    </rPh>
    <rPh sb="2" eb="3">
      <t>ルイ</t>
    </rPh>
    <rPh sb="3" eb="4">
      <t>トモ</t>
    </rPh>
    <phoneticPr fontId="21"/>
  </si>
  <si>
    <t>100  PE  　　地中配管</t>
    <rPh sb="11" eb="13">
      <t>チチュウ</t>
    </rPh>
    <rPh sb="13" eb="15">
      <t>ハイカン</t>
    </rPh>
    <phoneticPr fontId="2"/>
  </si>
  <si>
    <t>耐衝撃性硬質塩化ビニル管</t>
    <rPh sb="0" eb="1">
      <t>タイ</t>
    </rPh>
    <rPh sb="1" eb="4">
      <t>ショウゲキセイ</t>
    </rPh>
    <rPh sb="4" eb="6">
      <t>コウシツ</t>
    </rPh>
    <rPh sb="6" eb="8">
      <t>エンカ</t>
    </rPh>
    <rPh sb="11" eb="12">
      <t>カン</t>
    </rPh>
    <phoneticPr fontId="21"/>
  </si>
  <si>
    <t>40　HIVP　地中配管</t>
    <rPh sb="8" eb="10">
      <t>チチュウ</t>
    </rPh>
    <rPh sb="10" eb="12">
      <t>ハイカン</t>
    </rPh>
    <phoneticPr fontId="21"/>
  </si>
  <si>
    <t>-</t>
    <phoneticPr fontId="21"/>
  </si>
  <si>
    <t>ｍ</t>
    <phoneticPr fontId="21"/>
  </si>
  <si>
    <t>ソフトシール弁</t>
    <rPh sb="6" eb="7">
      <t>ベン</t>
    </rPh>
    <phoneticPr fontId="2"/>
  </si>
  <si>
    <t>100　PE受口</t>
    <rPh sb="6" eb="8">
      <t>ウケグチ</t>
    </rPh>
    <phoneticPr fontId="21"/>
  </si>
  <si>
    <t>弁桝</t>
    <rPh sb="0" eb="1">
      <t>ベン</t>
    </rPh>
    <rPh sb="1" eb="2">
      <t>マス</t>
    </rPh>
    <phoneticPr fontId="21"/>
  </si>
  <si>
    <t>YAVC-2</t>
    <phoneticPr fontId="21"/>
  </si>
  <si>
    <t>YAVC-5</t>
    <phoneticPr fontId="21"/>
  </si>
  <si>
    <t>明細1-2</t>
    <rPh sb="0" eb="2">
      <t>メイサイ</t>
    </rPh>
    <phoneticPr fontId="21"/>
  </si>
  <si>
    <t>65A  10K　ナイロンライニング</t>
    <phoneticPr fontId="21"/>
  </si>
  <si>
    <t>ボールバルブ</t>
    <phoneticPr fontId="21"/>
  </si>
  <si>
    <t>100 Su　ハウジング　屋内一般</t>
    <rPh sb="13" eb="15">
      <t>オクナイ</t>
    </rPh>
    <rPh sb="15" eb="17">
      <t>イッパン</t>
    </rPh>
    <phoneticPr fontId="22"/>
  </si>
  <si>
    <t>75 Su　ハウジング　屋内一般</t>
    <rPh sb="12" eb="14">
      <t>オクナイ</t>
    </rPh>
    <rPh sb="14" eb="16">
      <t>イッパン</t>
    </rPh>
    <phoneticPr fontId="22"/>
  </si>
  <si>
    <t>80 Su　ハウジング　屋内一般</t>
    <rPh sb="12" eb="14">
      <t>オクナイ</t>
    </rPh>
    <rPh sb="14" eb="16">
      <t>イッパン</t>
    </rPh>
    <phoneticPr fontId="22"/>
  </si>
  <si>
    <t>40  SUS304 TPD　 拡管式　屋内一般</t>
    <rPh sb="16" eb="18">
      <t>カクカン</t>
    </rPh>
    <rPh sb="18" eb="19">
      <t>シキ</t>
    </rPh>
    <rPh sb="20" eb="22">
      <t>オクナイ</t>
    </rPh>
    <rPh sb="22" eb="24">
      <t>イッパン</t>
    </rPh>
    <phoneticPr fontId="22"/>
  </si>
  <si>
    <t>30  SUS304 TPD　 拡管式　屋内一般</t>
    <rPh sb="16" eb="18">
      <t>カクカン</t>
    </rPh>
    <rPh sb="18" eb="19">
      <t>シキ</t>
    </rPh>
    <rPh sb="20" eb="22">
      <t>オクナイ</t>
    </rPh>
    <rPh sb="22" eb="24">
      <t>イッパン</t>
    </rPh>
    <phoneticPr fontId="22"/>
  </si>
  <si>
    <t>20  SUS304 TPD　 拡管式　屋内一般</t>
    <rPh sb="16" eb="18">
      <t>カクカン</t>
    </rPh>
    <rPh sb="18" eb="19">
      <t>シキ</t>
    </rPh>
    <rPh sb="20" eb="22">
      <t>オクナイ</t>
    </rPh>
    <rPh sb="22" eb="24">
      <t>イッパン</t>
    </rPh>
    <phoneticPr fontId="22"/>
  </si>
  <si>
    <t>25  SUS304 TPD　 拡管式　屋内一般</t>
    <rPh sb="16" eb="18">
      <t>カクカン</t>
    </rPh>
    <rPh sb="18" eb="19">
      <t>シキ</t>
    </rPh>
    <rPh sb="20" eb="22">
      <t>オクナイ</t>
    </rPh>
    <rPh sb="22" eb="24">
      <t>イッパン</t>
    </rPh>
    <phoneticPr fontId="22"/>
  </si>
  <si>
    <t>40A  10K　SUS　拡管式</t>
    <rPh sb="13" eb="14">
      <t>カク</t>
    </rPh>
    <rPh sb="14" eb="15">
      <t>カン</t>
    </rPh>
    <rPh sb="15" eb="16">
      <t>シキ</t>
    </rPh>
    <phoneticPr fontId="21"/>
  </si>
  <si>
    <t>30A  10K　SUS　拡管式</t>
    <phoneticPr fontId="21"/>
  </si>
  <si>
    <t>25A  10K　SUS　拡管式</t>
    <phoneticPr fontId="21"/>
  </si>
  <si>
    <t>20A  10K　SUS　拡管式</t>
    <phoneticPr fontId="21"/>
  </si>
  <si>
    <t>既存配管接続工</t>
    <rPh sb="0" eb="2">
      <t>キゾン</t>
    </rPh>
    <rPh sb="2" eb="4">
      <t>ハイカン</t>
    </rPh>
    <rPh sb="4" eb="6">
      <t>セツゾク</t>
    </rPh>
    <rPh sb="6" eb="7">
      <t>コウ</t>
    </rPh>
    <phoneticPr fontId="21"/>
  </si>
  <si>
    <t>仮設足場</t>
    <rPh sb="0" eb="2">
      <t>カセツ</t>
    </rPh>
    <rPh sb="2" eb="4">
      <t>アシバ</t>
    </rPh>
    <phoneticPr fontId="21"/>
  </si>
  <si>
    <t>保温工事</t>
    <rPh sb="0" eb="2">
      <t>ホオン</t>
    </rPh>
    <rPh sb="2" eb="4">
      <t>コウジ</t>
    </rPh>
    <phoneticPr fontId="21"/>
  </si>
  <si>
    <t>撤去材処分</t>
    <rPh sb="0" eb="2">
      <t>テッキョ</t>
    </rPh>
    <rPh sb="2" eb="3">
      <t>ザイ</t>
    </rPh>
    <rPh sb="3" eb="5">
      <t>ショブン</t>
    </rPh>
    <phoneticPr fontId="21"/>
  </si>
  <si>
    <t>保温材等</t>
    <rPh sb="0" eb="3">
      <t>ホオンザイ</t>
    </rPh>
    <rPh sb="3" eb="4">
      <t>ナド</t>
    </rPh>
    <phoneticPr fontId="21"/>
  </si>
  <si>
    <t>ｋｇ</t>
    <phoneticPr fontId="21"/>
  </si>
  <si>
    <t>撤去材搬出</t>
    <rPh sb="0" eb="2">
      <t>テッキョ</t>
    </rPh>
    <rPh sb="2" eb="3">
      <t>ザイ</t>
    </rPh>
    <rPh sb="3" eb="5">
      <t>ハンシュツ</t>
    </rPh>
    <phoneticPr fontId="21"/>
  </si>
  <si>
    <t>20km程度</t>
    <rPh sb="4" eb="6">
      <t>テイド</t>
    </rPh>
    <phoneticPr fontId="1"/>
  </si>
  <si>
    <t>配管撤去</t>
    <rPh sb="0" eb="2">
      <t>ハイカン</t>
    </rPh>
    <rPh sb="2" eb="4">
      <t>テッキョ</t>
    </rPh>
    <phoneticPr fontId="21"/>
  </si>
  <si>
    <t>配管・弁類・保温材とも</t>
    <rPh sb="0" eb="2">
      <t>ハイカン</t>
    </rPh>
    <rPh sb="3" eb="4">
      <t>ベン</t>
    </rPh>
    <rPh sb="4" eb="5">
      <t>ルイ</t>
    </rPh>
    <rPh sb="6" eb="9">
      <t>ホオンザイ</t>
    </rPh>
    <phoneticPr fontId="21"/>
  </si>
  <si>
    <t>手洗器</t>
    <rPh sb="0" eb="3">
      <t>テアライキ</t>
    </rPh>
    <phoneticPr fontId="21"/>
  </si>
  <si>
    <t>台</t>
    <rPh sb="0" eb="1">
      <t>ダイ</t>
    </rPh>
    <phoneticPr fontId="21"/>
  </si>
  <si>
    <t>天井撤去・再復旧</t>
    <rPh sb="0" eb="2">
      <t>テンジョウ</t>
    </rPh>
    <rPh sb="2" eb="4">
      <t>テッキョ</t>
    </rPh>
    <rPh sb="5" eb="6">
      <t>サイ</t>
    </rPh>
    <rPh sb="6" eb="8">
      <t>フッキュウ</t>
    </rPh>
    <phoneticPr fontId="21"/>
  </si>
  <si>
    <t>既存手洗器撤去・処分</t>
    <rPh sb="0" eb="2">
      <t>キゾン</t>
    </rPh>
    <rPh sb="2" eb="5">
      <t>テアライキ</t>
    </rPh>
    <rPh sb="5" eb="7">
      <t>テッキョ</t>
    </rPh>
    <rPh sb="8" eb="10">
      <t>ショブン</t>
    </rPh>
    <phoneticPr fontId="21"/>
  </si>
  <si>
    <t>屋内給水設備工事（管理本館）</t>
    <rPh sb="0" eb="2">
      <t>オクナイ</t>
    </rPh>
    <rPh sb="2" eb="4">
      <t>キュウスイ</t>
    </rPh>
    <rPh sb="4" eb="6">
      <t>セツビ</t>
    </rPh>
    <rPh sb="6" eb="8">
      <t>コウジ</t>
    </rPh>
    <rPh sb="9" eb="11">
      <t>カンリ</t>
    </rPh>
    <rPh sb="11" eb="13">
      <t>ホンカン</t>
    </rPh>
    <phoneticPr fontId="1"/>
  </si>
  <si>
    <t>屋内給水設備工事（ブロワー棟）</t>
    <rPh sb="0" eb="2">
      <t>オクナイ</t>
    </rPh>
    <rPh sb="2" eb="4">
      <t>キュウスイ</t>
    </rPh>
    <rPh sb="4" eb="6">
      <t>セツビ</t>
    </rPh>
    <rPh sb="6" eb="8">
      <t>コウジ</t>
    </rPh>
    <rPh sb="13" eb="14">
      <t>トウ</t>
    </rPh>
    <phoneticPr fontId="1"/>
  </si>
  <si>
    <t>甲府市浄化センター場内配管更新工事</t>
    <rPh sb="0" eb="3">
      <t>コウフシ</t>
    </rPh>
    <rPh sb="3" eb="5">
      <t>ジョウカ</t>
    </rPh>
    <rPh sb="9" eb="11">
      <t>ジョウナイ</t>
    </rPh>
    <rPh sb="11" eb="13">
      <t>ハイカン</t>
    </rPh>
    <rPh sb="13" eb="15">
      <t>コウシン</t>
    </rPh>
    <rPh sb="15" eb="17">
      <t>コウジ</t>
    </rPh>
    <phoneticPr fontId="16"/>
  </si>
  <si>
    <t>横水栓</t>
    <rPh sb="0" eb="1">
      <t>ヨコ</t>
    </rPh>
    <rPh sb="1" eb="3">
      <t>スイセン</t>
    </rPh>
    <phoneticPr fontId="21"/>
  </si>
  <si>
    <t>個</t>
    <rPh sb="0" eb="1">
      <t>コ</t>
    </rPh>
    <phoneticPr fontId="21"/>
  </si>
  <si>
    <t>既存器具撤去・処分</t>
    <rPh sb="0" eb="2">
      <t>キゾン</t>
    </rPh>
    <rPh sb="2" eb="4">
      <t>キグ</t>
    </rPh>
    <rPh sb="4" eb="6">
      <t>テッキョ</t>
    </rPh>
    <rPh sb="7" eb="9">
      <t>ショブン</t>
    </rPh>
    <phoneticPr fontId="21"/>
  </si>
  <si>
    <t>アスファルト舗装</t>
    <rPh sb="6" eb="8">
      <t>ホソウ</t>
    </rPh>
    <phoneticPr fontId="23"/>
  </si>
  <si>
    <t>甲府市大津町１６４５番地</t>
    <rPh sb="0" eb="3">
      <t>コウフシ</t>
    </rPh>
    <rPh sb="3" eb="6">
      <t>オオツマチ</t>
    </rPh>
    <rPh sb="10" eb="12">
      <t>バンチ</t>
    </rPh>
    <phoneticPr fontId="16"/>
  </si>
  <si>
    <t>甲府市上下水道局工務部下水道管理室浄化センター</t>
    <rPh sb="0" eb="3">
      <t>コウフシ</t>
    </rPh>
    <rPh sb="3" eb="8">
      <t>ジョウゲスイドウキョク</t>
    </rPh>
    <rPh sb="8" eb="10">
      <t>コウム</t>
    </rPh>
    <rPh sb="10" eb="11">
      <t>ブ</t>
    </rPh>
    <rPh sb="11" eb="17">
      <t>ゲスイドウカンリシツ</t>
    </rPh>
    <rPh sb="17" eb="19">
      <t>ジョウカ</t>
    </rPh>
    <phoneticPr fontId="16"/>
  </si>
  <si>
    <t>屋内給水設備工事（ブロワー棟）計</t>
    <rPh sb="15" eb="16">
      <t>ケイ</t>
    </rPh>
    <phoneticPr fontId="21"/>
  </si>
  <si>
    <t>屋内給水設備工事（管理本館）計</t>
    <rPh sb="0" eb="2">
      <t>オクナイ</t>
    </rPh>
    <rPh sb="2" eb="4">
      <t>キュウスイ</t>
    </rPh>
    <rPh sb="4" eb="6">
      <t>セツビ</t>
    </rPh>
    <rPh sb="6" eb="8">
      <t>コウジ</t>
    </rPh>
    <rPh sb="9" eb="11">
      <t>カンリ</t>
    </rPh>
    <rPh sb="11" eb="13">
      <t>ホンカン</t>
    </rPh>
    <rPh sb="14" eb="15">
      <t>ケイ</t>
    </rPh>
    <phoneticPr fontId="1"/>
  </si>
  <si>
    <t>仕切弁</t>
    <rPh sb="0" eb="3">
      <t>シキリベン</t>
    </rPh>
    <phoneticPr fontId="21"/>
  </si>
  <si>
    <t>40A　埋設用</t>
    <rPh sb="4" eb="6">
      <t>マイセツ</t>
    </rPh>
    <rPh sb="6" eb="7">
      <t>ヨウ</t>
    </rPh>
    <phoneticPr fontId="21"/>
  </si>
  <si>
    <t>屋外給水設備工事</t>
  </si>
  <si>
    <t>屋内給水設備工事（管理本館）</t>
  </si>
  <si>
    <t>屋内給水設備工事（ブロワー棟）</t>
    <phoneticPr fontId="21"/>
  </si>
  <si>
    <t>L30DM・T210SNSC・T22BP</t>
    <phoneticPr fontId="21"/>
  </si>
  <si>
    <t>TL220D</t>
    <phoneticPr fontId="21"/>
  </si>
  <si>
    <t>T200ESNR13C</t>
    <phoneticPr fontId="21"/>
  </si>
  <si>
    <t>（スクリーン・ポンプ棟）</t>
    <phoneticPr fontId="21"/>
  </si>
  <si>
    <t>明細1-1</t>
    <rPh sb="0" eb="2">
      <t>メイサイ</t>
    </rPh>
    <phoneticPr fontId="21"/>
  </si>
  <si>
    <t>1-1</t>
    <phoneticPr fontId="21"/>
  </si>
  <si>
    <t>（スクリーン・ポンプ棟）計</t>
    <phoneticPr fontId="21"/>
  </si>
  <si>
    <t>アスファルト舗装</t>
    <rPh sb="6" eb="8">
      <t>ホソウ</t>
    </rPh>
    <phoneticPr fontId="21"/>
  </si>
  <si>
    <t>5ｃｍ程度</t>
    <rPh sb="3" eb="5">
      <t>テイド</t>
    </rPh>
    <phoneticPr fontId="21"/>
  </si>
  <si>
    <t>ｍ</t>
    <phoneticPr fontId="21"/>
  </si>
  <si>
    <t>舗装切断工</t>
    <rPh sb="0" eb="2">
      <t>ホソウ</t>
    </rPh>
    <rPh sb="2" eb="4">
      <t>セツダン</t>
    </rPh>
    <rPh sb="4" eb="5">
      <t>コウ</t>
    </rPh>
    <phoneticPr fontId="21"/>
  </si>
  <si>
    <t>汚泥処理</t>
    <rPh sb="0" eb="2">
      <t>オデイ</t>
    </rPh>
    <rPh sb="2" eb="4">
      <t>ショリ</t>
    </rPh>
    <phoneticPr fontId="21"/>
  </si>
  <si>
    <t>運搬含む</t>
    <rPh sb="0" eb="2">
      <t>ウンパン</t>
    </rPh>
    <rPh sb="2" eb="3">
      <t>ガン</t>
    </rPh>
    <phoneticPr fontId="21"/>
  </si>
  <si>
    <t>舗装取壊し工</t>
    <rPh sb="0" eb="2">
      <t>ホソウ</t>
    </rPh>
    <rPh sb="2" eb="4">
      <t>トリコワ</t>
    </rPh>
    <rPh sb="5" eb="6">
      <t>コウ</t>
    </rPh>
    <phoneticPr fontId="21"/>
  </si>
  <si>
    <t>舗装材運搬処分</t>
    <rPh sb="0" eb="2">
      <t>ホソウ</t>
    </rPh>
    <rPh sb="2" eb="3">
      <t>ザイ</t>
    </rPh>
    <rPh sb="3" eb="5">
      <t>ウンパン</t>
    </rPh>
    <rPh sb="5" eb="7">
      <t>ショブン</t>
    </rPh>
    <phoneticPr fontId="21"/>
  </si>
  <si>
    <t>舗装路盤精整</t>
    <rPh sb="0" eb="2">
      <t>ホソウ</t>
    </rPh>
    <rPh sb="2" eb="4">
      <t>ロバン</t>
    </rPh>
    <rPh sb="4" eb="6">
      <t>セイセイ</t>
    </rPh>
    <phoneticPr fontId="21"/>
  </si>
  <si>
    <t>式</t>
    <rPh sb="0" eb="1">
      <t>シキ</t>
    </rPh>
    <phoneticPr fontId="21"/>
  </si>
  <si>
    <t>㎡</t>
    <phoneticPr fontId="21"/>
  </si>
  <si>
    <t>5ｋｍ程度</t>
    <rPh sb="3" eb="5">
      <t>テイド</t>
    </rPh>
    <phoneticPr fontId="21"/>
  </si>
  <si>
    <t>鋤取り　M-40　50㎜</t>
    <rPh sb="0" eb="2">
      <t>スキト</t>
    </rPh>
    <phoneticPr fontId="21"/>
  </si>
  <si>
    <t>車道部　ｔ＝50　100㎡以下</t>
    <rPh sb="0" eb="2">
      <t>シャドウ</t>
    </rPh>
    <rPh sb="2" eb="3">
      <t>ブ</t>
    </rPh>
    <rPh sb="13" eb="15">
      <t>イカ</t>
    </rPh>
    <phoneticPr fontId="21"/>
  </si>
  <si>
    <t>舗装機材運搬費</t>
    <rPh sb="0" eb="2">
      <t>ホソウ</t>
    </rPh>
    <rPh sb="2" eb="4">
      <t>キザイ</t>
    </rPh>
    <rPh sb="4" eb="6">
      <t>ウンパン</t>
    </rPh>
    <rPh sb="6" eb="7">
      <t>ヒ</t>
    </rPh>
    <phoneticPr fontId="21"/>
  </si>
  <si>
    <t>1-2</t>
    <phoneticPr fontId="21"/>
  </si>
  <si>
    <t>土工事</t>
    <rPh sb="0" eb="3">
      <t>ドコウジ</t>
    </rPh>
    <phoneticPr fontId="21"/>
  </si>
  <si>
    <t>機械掘削工</t>
    <rPh sb="0" eb="2">
      <t>キカイ</t>
    </rPh>
    <rPh sb="2" eb="4">
      <t>クッサク</t>
    </rPh>
    <rPh sb="4" eb="5">
      <t>コウ</t>
    </rPh>
    <phoneticPr fontId="21"/>
  </si>
  <si>
    <t>根切り</t>
    <rPh sb="0" eb="2">
      <t>ネギリ</t>
    </rPh>
    <phoneticPr fontId="21"/>
  </si>
  <si>
    <t>人力</t>
    <rPh sb="0" eb="2">
      <t>ジンリキ</t>
    </rPh>
    <phoneticPr fontId="21"/>
  </si>
  <si>
    <t>床付け</t>
    <rPh sb="0" eb="2">
      <t>トコツ</t>
    </rPh>
    <phoneticPr fontId="21"/>
  </si>
  <si>
    <t>サンドクッション工</t>
    <rPh sb="8" eb="9">
      <t>コウ</t>
    </rPh>
    <phoneticPr fontId="21"/>
  </si>
  <si>
    <t>砕石埋戻し</t>
    <rPh sb="0" eb="2">
      <t>サイセキ</t>
    </rPh>
    <rPh sb="2" eb="4">
      <t>ウメモド</t>
    </rPh>
    <phoneticPr fontId="21"/>
  </si>
  <si>
    <t>㎥</t>
    <phoneticPr fontId="21"/>
  </si>
  <si>
    <t>発生土埋戻し</t>
    <rPh sb="0" eb="5">
      <t>ハッセイドウメモド</t>
    </rPh>
    <phoneticPr fontId="21"/>
  </si>
  <si>
    <t>残土処分</t>
    <rPh sb="0" eb="2">
      <t>ザンド</t>
    </rPh>
    <rPh sb="2" eb="4">
      <t>ショブン</t>
    </rPh>
    <phoneticPr fontId="21"/>
  </si>
  <si>
    <t>埋設票</t>
    <rPh sb="0" eb="2">
      <t>マイセツ</t>
    </rPh>
    <rPh sb="2" eb="3">
      <t>ヒョウ</t>
    </rPh>
    <phoneticPr fontId="21"/>
  </si>
  <si>
    <t>鉄製</t>
    <rPh sb="0" eb="2">
      <t>テツセイ</t>
    </rPh>
    <phoneticPr fontId="21"/>
  </si>
  <si>
    <t>コンクリート製</t>
    <rPh sb="6" eb="7">
      <t>セイ</t>
    </rPh>
    <phoneticPr fontId="21"/>
  </si>
  <si>
    <t>樹木伐採・抜根</t>
    <rPh sb="0" eb="2">
      <t>ジュモク</t>
    </rPh>
    <rPh sb="2" eb="4">
      <t>バッサイ</t>
    </rPh>
    <rPh sb="5" eb="6">
      <t>バツ</t>
    </rPh>
    <rPh sb="6" eb="7">
      <t>コン</t>
    </rPh>
    <phoneticPr fontId="21"/>
  </si>
  <si>
    <t>個</t>
    <rPh sb="0" eb="1">
      <t>コ</t>
    </rPh>
    <phoneticPr fontId="21"/>
  </si>
  <si>
    <t>処分共</t>
    <rPh sb="0" eb="2">
      <t>ショブン</t>
    </rPh>
    <rPh sb="2" eb="3">
      <t>トモ</t>
    </rPh>
    <phoneticPr fontId="21"/>
  </si>
  <si>
    <t>高所作業車・重機共</t>
    <rPh sb="0" eb="2">
      <t>コウショ</t>
    </rPh>
    <rPh sb="2" eb="5">
      <t>サギョウシャ</t>
    </rPh>
    <rPh sb="6" eb="8">
      <t>ジュウキ</t>
    </rPh>
    <rPh sb="8" eb="9">
      <t>トモ</t>
    </rPh>
    <phoneticPr fontId="21"/>
  </si>
  <si>
    <t>屋外給水設備工事
（スクリーン・ポンプ棟棟）</t>
    <rPh sb="0" eb="2">
      <t>オクガイ</t>
    </rPh>
    <rPh sb="1" eb="2">
      <t>ガイ</t>
    </rPh>
    <rPh sb="2" eb="4">
      <t>キュウスイ</t>
    </rPh>
    <rPh sb="4" eb="6">
      <t>セツビ</t>
    </rPh>
    <rPh sb="6" eb="8">
      <t>コウジ</t>
    </rPh>
    <rPh sb="19" eb="20">
      <t>トウ</t>
    </rPh>
    <rPh sb="20" eb="21">
      <t>トウ</t>
    </rPh>
    <phoneticPr fontId="1"/>
  </si>
  <si>
    <t>屋外給水設備工事</t>
    <rPh sb="0" eb="2">
      <t>オクガイ</t>
    </rPh>
    <phoneticPr fontId="21"/>
  </si>
  <si>
    <t xml:space="preserve">屋外給水設備工事
</t>
    <rPh sb="0" eb="2">
      <t>オクガイ</t>
    </rPh>
    <phoneticPr fontId="21"/>
  </si>
  <si>
    <t>20　HIVP　地中配管</t>
    <rPh sb="8" eb="10">
      <t>チチュウ</t>
    </rPh>
    <rPh sb="10" eb="12">
      <t>ハイカン</t>
    </rPh>
    <phoneticPr fontId="21"/>
  </si>
  <si>
    <t>仕切弁</t>
    <rPh sb="0" eb="3">
      <t>シキリベン</t>
    </rPh>
    <phoneticPr fontId="21"/>
  </si>
  <si>
    <t>40A　埋設用</t>
    <rPh sb="4" eb="6">
      <t>マイセツ</t>
    </rPh>
    <rPh sb="6" eb="7">
      <t>ヨウ</t>
    </rPh>
    <phoneticPr fontId="21"/>
  </si>
  <si>
    <t>一般配管用ステンレス鋼管</t>
    <rPh sb="0" eb="4">
      <t>イッパンハイカン</t>
    </rPh>
    <rPh sb="4" eb="5">
      <t>ヨウ</t>
    </rPh>
    <rPh sb="10" eb="12">
      <t>コウカン</t>
    </rPh>
    <phoneticPr fontId="21"/>
  </si>
  <si>
    <t>不凍栓</t>
    <rPh sb="0" eb="3">
      <t>フトウセン</t>
    </rPh>
    <phoneticPr fontId="21"/>
  </si>
  <si>
    <t>20MT</t>
    <phoneticPr fontId="21"/>
  </si>
  <si>
    <t>弁枡</t>
    <rPh sb="0" eb="1">
      <t>ベン</t>
    </rPh>
    <rPh sb="1" eb="2">
      <t>マス</t>
    </rPh>
    <phoneticPr fontId="21"/>
  </si>
  <si>
    <t>YAVC-2</t>
    <phoneticPr fontId="21"/>
  </si>
  <si>
    <t>B6-L　600H</t>
    <phoneticPr fontId="21"/>
  </si>
  <si>
    <t>既存配管切断接続切廻し</t>
    <rPh sb="0" eb="2">
      <t>キゾン</t>
    </rPh>
    <rPh sb="2" eb="4">
      <t>ハイカン</t>
    </rPh>
    <rPh sb="4" eb="6">
      <t>セツダン</t>
    </rPh>
    <rPh sb="6" eb="8">
      <t>セツゾク</t>
    </rPh>
    <rPh sb="8" eb="9">
      <t>キリ</t>
    </rPh>
    <rPh sb="9" eb="10">
      <t>マワ</t>
    </rPh>
    <phoneticPr fontId="21"/>
  </si>
  <si>
    <t>アスファルト舗装</t>
    <rPh sb="6" eb="8">
      <t>ホソウ</t>
    </rPh>
    <phoneticPr fontId="21"/>
  </si>
  <si>
    <t>処分・復旧</t>
    <rPh sb="0" eb="2">
      <t>ショブン</t>
    </rPh>
    <rPh sb="3" eb="5">
      <t>フッキュウ</t>
    </rPh>
    <phoneticPr fontId="21"/>
  </si>
  <si>
    <t>ｍ</t>
    <phoneticPr fontId="21"/>
  </si>
  <si>
    <t>個</t>
    <rPh sb="0" eb="1">
      <t>コ</t>
    </rPh>
    <phoneticPr fontId="21"/>
  </si>
  <si>
    <t>式</t>
    <rPh sb="0" eb="1">
      <t>シキ</t>
    </rPh>
    <phoneticPr fontId="21"/>
  </si>
  <si>
    <t>土工事</t>
    <rPh sb="0" eb="3">
      <t>ドコウジ</t>
    </rPh>
    <phoneticPr fontId="21"/>
  </si>
  <si>
    <t>斫り工事</t>
    <rPh sb="0" eb="1">
      <t>ハツ</t>
    </rPh>
    <rPh sb="2" eb="4">
      <t>コウジ</t>
    </rPh>
    <phoneticPr fontId="21"/>
  </si>
  <si>
    <t>壁補修共</t>
    <rPh sb="0" eb="1">
      <t>カベ</t>
    </rPh>
    <rPh sb="1" eb="3">
      <t>ホシュウ</t>
    </rPh>
    <rPh sb="3" eb="4">
      <t>トモ</t>
    </rPh>
    <phoneticPr fontId="21"/>
  </si>
  <si>
    <t>保温工事</t>
    <rPh sb="0" eb="2">
      <t>ホオン</t>
    </rPh>
    <rPh sb="2" eb="4">
      <t>コウジ</t>
    </rPh>
    <phoneticPr fontId="21"/>
  </si>
  <si>
    <t>台</t>
    <rPh sb="0" eb="1">
      <t>ダイ</t>
    </rPh>
    <phoneticPr fontId="21"/>
  </si>
  <si>
    <t>20Ａ　屋外露出</t>
    <rPh sb="4" eb="6">
      <t>オクガイ</t>
    </rPh>
    <rPh sb="6" eb="8">
      <t>ロシュツ</t>
    </rPh>
    <phoneticPr fontId="21"/>
  </si>
  <si>
    <t>明細1-3</t>
    <rPh sb="0" eb="2">
      <t>メイサイ</t>
    </rPh>
    <phoneticPr fontId="21"/>
  </si>
  <si>
    <t>明細1-4</t>
    <rPh sb="0" eb="2">
      <t>メイサイ</t>
    </rPh>
    <phoneticPr fontId="21"/>
  </si>
  <si>
    <t>1-3</t>
    <phoneticPr fontId="21"/>
  </si>
  <si>
    <t>合計</t>
    <rPh sb="0" eb="2">
      <t>ゴウケイ</t>
    </rPh>
    <phoneticPr fontId="21"/>
  </si>
  <si>
    <t>1-4</t>
    <phoneticPr fontId="21"/>
  </si>
  <si>
    <t>㎡</t>
    <phoneticPr fontId="21"/>
  </si>
  <si>
    <t>40A  10K　SUS　</t>
    <phoneticPr fontId="21"/>
  </si>
  <si>
    <t>20A  10K　SUS　</t>
    <phoneticPr fontId="21"/>
  </si>
  <si>
    <t>スクラップ控除　鉄</t>
    <rPh sb="5" eb="7">
      <t>コウジョ</t>
    </rPh>
    <rPh sb="8" eb="9">
      <t>テツ</t>
    </rPh>
    <phoneticPr fontId="1"/>
  </si>
  <si>
    <t>場内敷均し</t>
    <rPh sb="0" eb="4">
      <t>ジョウナイシキナラ</t>
    </rPh>
    <phoneticPr fontId="21"/>
  </si>
  <si>
    <t>場内敷均し</t>
    <rPh sb="0" eb="4">
      <t>ジョウナイシキナラ</t>
    </rPh>
    <phoneticPr fontId="21"/>
  </si>
  <si>
    <t>20SU　SUS304  拡管式　屋外一般</t>
    <rPh sb="13" eb="15">
      <t>カクカン</t>
    </rPh>
    <rPh sb="15" eb="16">
      <t>シキ</t>
    </rPh>
    <rPh sb="17" eb="19">
      <t>オクガイ</t>
    </rPh>
    <rPh sb="19" eb="21">
      <t>イッパン</t>
    </rPh>
    <phoneticPr fontId="22"/>
  </si>
  <si>
    <t>RC[-5]*RC[-2]</t>
    <phoneticPr fontId="21"/>
  </si>
  <si>
    <t>屋外給水設備工事（スクリーン・ポンプ棟）</t>
    <rPh sb="0" eb="2">
      <t>オクガイ</t>
    </rPh>
    <rPh sb="1" eb="2">
      <t>ガイ</t>
    </rPh>
    <rPh sb="2" eb="4">
      <t>キュウスイ</t>
    </rPh>
    <rPh sb="4" eb="6">
      <t>セツビ</t>
    </rPh>
    <rPh sb="6" eb="8">
      <t>コウジ</t>
    </rPh>
    <phoneticPr fontId="14"/>
  </si>
  <si>
    <t>令和7年７月</t>
    <rPh sb="0" eb="2">
      <t>レイワ</t>
    </rPh>
    <rPh sb="3" eb="4">
      <t>ネン</t>
    </rPh>
    <rPh sb="5" eb="6">
      <t>ガツ</t>
    </rPh>
    <phoneticPr fontId="16"/>
  </si>
  <si>
    <t>明細</t>
    <rPh sb="0" eb="2">
      <t>メイサイ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</si>
</sst>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¥&quot;#,##0;[Red]&quot;¥&quot;\-#,##0"/>
    <numFmt numFmtId="176" formatCode="#,##0;\-#,##0;&quot;-&quot;"/>
    <numFmt numFmtId="177" formatCode="#,##0.0;[Red]\-#,##0.0"/>
    <numFmt numFmtId="178" formatCode="#,##0.0_ "/>
    <numFmt numFmtId="179" formatCode="#,##0_ "/>
    <numFmt numFmtId="180" formatCode="#,###"/>
    <numFmt numFmtId="181" formatCode="[$-411]ge\.m\.d;@"/>
    <numFmt numFmtId="182" formatCode="0_);[Red]\(0\)"/>
  </numFmts>
  <fonts count="3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2"/>
      <name val="ＪＳ明朝"/>
      <family val="1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明朝"/>
      <family val="1"/>
      <charset val="128"/>
    </font>
    <font>
      <sz val="12"/>
      <color rgb="FF0070C0"/>
      <name val="ＭＳ Ｐ明朝"/>
      <family val="1"/>
      <charset val="128"/>
    </font>
    <font>
      <sz val="12"/>
      <color theme="0"/>
      <name val="ＭＳ Ｐ明朝"/>
      <family val="1"/>
      <charset val="128"/>
    </font>
    <font>
      <sz val="14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Ｐ明朝"/>
      <family val="1"/>
      <charset val="128"/>
    </font>
    <font>
      <sz val="18"/>
      <color theme="0"/>
      <name val="ＭＳ Ｐ明朝"/>
      <family val="1"/>
      <charset val="128"/>
    </font>
    <font>
      <sz val="14"/>
      <color theme="0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181" fontId="0" fillId="0" borderId="0">
      <alignment vertical="center"/>
    </xf>
    <xf numFmtId="176" fontId="2" fillId="0" borderId="0" applyFill="0" applyBorder="0" applyAlignment="0"/>
    <xf numFmtId="181" fontId="3" fillId="0" borderId="0">
      <alignment horizontal="left"/>
    </xf>
    <xf numFmtId="181" fontId="4" fillId="0" borderId="1" applyNumberFormat="0" applyAlignment="0" applyProtection="0">
      <alignment horizontal="left" vertical="center"/>
    </xf>
    <xf numFmtId="181" fontId="4" fillId="0" borderId="2">
      <alignment horizontal="left" vertical="center"/>
    </xf>
    <xf numFmtId="181" fontId="5" fillId="0" borderId="0"/>
    <xf numFmtId="4" fontId="3" fillId="0" borderId="0">
      <alignment horizontal="right"/>
    </xf>
    <xf numFmtId="4" fontId="6" fillId="0" borderId="0">
      <alignment horizontal="right"/>
    </xf>
    <xf numFmtId="181" fontId="7" fillId="0" borderId="0">
      <alignment horizontal="left"/>
    </xf>
    <xf numFmtId="181" fontId="8" fillId="0" borderId="0">
      <alignment horizontal="center"/>
    </xf>
    <xf numFmtId="38" fontId="25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181" fontId="9" fillId="0" borderId="0"/>
    <xf numFmtId="181" fontId="9" fillId="0" borderId="0">
      <alignment vertical="center"/>
    </xf>
    <xf numFmtId="37" fontId="12" fillId="0" borderId="0"/>
    <xf numFmtId="181" fontId="11" fillId="0" borderId="0"/>
    <xf numFmtId="181" fontId="13" fillId="0" borderId="0"/>
    <xf numFmtId="181" fontId="26" fillId="0" borderId="0">
      <alignment vertical="center"/>
    </xf>
    <xf numFmtId="38" fontId="26" fillId="0" borderId="0" applyFont="0" applyFill="0" applyBorder="0" applyAlignment="0" applyProtection="0">
      <alignment vertical="center"/>
    </xf>
    <xf numFmtId="181" fontId="27" fillId="0" borderId="0"/>
    <xf numFmtId="0" fontId="9" fillId="0" borderId="0"/>
  </cellStyleXfs>
  <cellXfs count="240">
    <xf numFmtId="181" fontId="0" fillId="0" borderId="0" xfId="0">
      <alignment vertical="center"/>
    </xf>
    <xf numFmtId="181" fontId="15" fillId="0" borderId="0" xfId="0" applyFont="1" applyAlignment="1">
      <alignment horizontal="center"/>
    </xf>
    <xf numFmtId="181" fontId="18" fillId="0" borderId="3" xfId="0" applyFont="1" applyBorder="1" applyAlignment="1"/>
    <xf numFmtId="181" fontId="19" fillId="0" borderId="3" xfId="0" applyFont="1" applyBorder="1" applyAlignment="1"/>
    <xf numFmtId="181" fontId="19" fillId="0" borderId="3" xfId="0" applyFont="1" applyBorder="1" applyAlignment="1">
      <alignment horizontal="right"/>
    </xf>
    <xf numFmtId="181" fontId="19" fillId="0" borderId="5" xfId="0" applyFont="1" applyBorder="1" applyAlignment="1"/>
    <xf numFmtId="181" fontId="19" fillId="0" borderId="6" xfId="0" applyFont="1" applyBorder="1" applyAlignment="1">
      <alignment horizontal="center"/>
    </xf>
    <xf numFmtId="181" fontId="19" fillId="0" borderId="8" xfId="0" applyFont="1" applyBorder="1" applyAlignment="1">
      <alignment horizontal="center"/>
    </xf>
    <xf numFmtId="181" fontId="19" fillId="0" borderId="9" xfId="0" applyFont="1" applyBorder="1" applyAlignment="1"/>
    <xf numFmtId="181" fontId="19" fillId="0" borderId="0" xfId="0" applyFont="1" applyAlignment="1"/>
    <xf numFmtId="181" fontId="19" fillId="0" borderId="4" xfId="0" applyFont="1" applyBorder="1" applyAlignment="1"/>
    <xf numFmtId="181" fontId="19" fillId="0" borderId="11" xfId="0" applyFont="1" applyBorder="1" applyAlignment="1"/>
    <xf numFmtId="181" fontId="19" fillId="0" borderId="12" xfId="0" applyFont="1" applyBorder="1" applyAlignment="1"/>
    <xf numFmtId="181" fontId="19" fillId="0" borderId="14" xfId="0" applyFont="1" applyBorder="1" applyAlignment="1"/>
    <xf numFmtId="181" fontId="20" fillId="0" borderId="0" xfId="15" applyFont="1"/>
    <xf numFmtId="181" fontId="20" fillId="0" borderId="10" xfId="15" applyFont="1" applyBorder="1" applyAlignment="1">
      <alignment horizontal="distributed" indent="2" shrinkToFit="1"/>
    </xf>
    <xf numFmtId="181" fontId="20" fillId="0" borderId="15" xfId="15" applyFont="1" applyBorder="1" applyAlignment="1">
      <alignment horizontal="left" shrinkToFit="1"/>
    </xf>
    <xf numFmtId="181" fontId="20" fillId="0" borderId="15" xfId="15" applyFont="1" applyBorder="1" applyAlignment="1">
      <alignment horizontal="center"/>
    </xf>
    <xf numFmtId="3" fontId="20" fillId="0" borderId="0" xfId="11" applyNumberFormat="1" applyFont="1" applyBorder="1"/>
    <xf numFmtId="181" fontId="20" fillId="0" borderId="13" xfId="15" applyFont="1" applyBorder="1" applyAlignment="1">
      <alignment horizontal="distributed" indent="2" shrinkToFit="1"/>
    </xf>
    <xf numFmtId="181" fontId="20" fillId="0" borderId="16" xfId="15" applyFont="1" applyBorder="1" applyAlignment="1">
      <alignment horizontal="center"/>
    </xf>
    <xf numFmtId="3" fontId="20" fillId="0" borderId="3" xfId="11" applyNumberFormat="1" applyFont="1" applyBorder="1"/>
    <xf numFmtId="181" fontId="20" fillId="0" borderId="17" xfId="15" applyFont="1" applyBorder="1" applyAlignment="1">
      <alignment horizontal="left" shrinkToFit="1"/>
    </xf>
    <xf numFmtId="181" fontId="20" fillId="0" borderId="18" xfId="15" applyFont="1" applyBorder="1" applyAlignment="1">
      <alignment horizontal="left" shrinkToFit="1"/>
    </xf>
    <xf numFmtId="181" fontId="20" fillId="0" borderId="18" xfId="15" applyFont="1" applyBorder="1" applyAlignment="1">
      <alignment horizontal="center"/>
    </xf>
    <xf numFmtId="3" fontId="20" fillId="0" borderId="19" xfId="11" applyNumberFormat="1" applyFont="1" applyBorder="1"/>
    <xf numFmtId="181" fontId="20" fillId="0" borderId="13" xfId="15" applyFont="1" applyBorder="1" applyAlignment="1">
      <alignment horizontal="left" shrinkToFit="1"/>
    </xf>
    <xf numFmtId="181" fontId="20" fillId="0" borderId="13" xfId="15" applyFont="1" applyBorder="1" applyAlignment="1">
      <alignment horizontal="center"/>
    </xf>
    <xf numFmtId="181" fontId="20" fillId="0" borderId="10" xfId="15" applyFont="1" applyBorder="1" applyAlignment="1">
      <alignment horizontal="left" shrinkToFit="1"/>
    </xf>
    <xf numFmtId="181" fontId="20" fillId="0" borderId="13" xfId="15" applyFont="1" applyBorder="1" applyAlignment="1">
      <alignment horizontal="center" shrinkToFit="1"/>
    </xf>
    <xf numFmtId="181" fontId="20" fillId="0" borderId="10" xfId="15" applyFont="1" applyBorder="1" applyAlignment="1">
      <alignment horizontal="center" shrinkToFit="1"/>
    </xf>
    <xf numFmtId="9" fontId="20" fillId="0" borderId="15" xfId="15" applyNumberFormat="1" applyFont="1" applyBorder="1" applyAlignment="1">
      <alignment horizontal="left" shrinkToFit="1"/>
    </xf>
    <xf numFmtId="3" fontId="20" fillId="0" borderId="3" xfId="11" applyNumberFormat="1" applyFont="1" applyFill="1" applyBorder="1"/>
    <xf numFmtId="181" fontId="20" fillId="0" borderId="0" xfId="15" applyFont="1" applyAlignment="1">
      <alignment horizontal="center"/>
    </xf>
    <xf numFmtId="181" fontId="20" fillId="0" borderId="0" xfId="15" applyFont="1" applyAlignment="1">
      <alignment horizontal="left" shrinkToFit="1"/>
    </xf>
    <xf numFmtId="177" fontId="20" fillId="0" borderId="0" xfId="11" applyNumberFormat="1" applyFont="1"/>
    <xf numFmtId="38" fontId="20" fillId="0" borderId="0" xfId="11" applyFont="1" applyAlignment="1">
      <alignment horizontal="right"/>
    </xf>
    <xf numFmtId="38" fontId="20" fillId="0" borderId="0" xfId="11" applyFont="1"/>
    <xf numFmtId="181" fontId="20" fillId="0" borderId="0" xfId="15" applyFont="1" applyAlignment="1">
      <alignment horizontal="left" wrapText="1"/>
    </xf>
    <xf numFmtId="3" fontId="20" fillId="0" borderId="0" xfId="11" applyNumberFormat="1" applyFont="1" applyFill="1" applyBorder="1"/>
    <xf numFmtId="3" fontId="20" fillId="0" borderId="0" xfId="11" applyNumberFormat="1" applyFont="1" applyBorder="1" applyAlignment="1">
      <alignment horizontal="right"/>
    </xf>
    <xf numFmtId="3" fontId="20" fillId="0" borderId="3" xfId="11" applyNumberFormat="1" applyFont="1" applyBorder="1" applyAlignment="1">
      <alignment horizontal="right"/>
    </xf>
    <xf numFmtId="3" fontId="20" fillId="0" borderId="19" xfId="11" applyNumberFormat="1" applyFont="1" applyBorder="1" applyAlignment="1">
      <alignment horizontal="right"/>
    </xf>
    <xf numFmtId="3" fontId="20" fillId="0" borderId="21" xfId="11" applyNumberFormat="1" applyFont="1" applyBorder="1"/>
    <xf numFmtId="178" fontId="20" fillId="0" borderId="22" xfId="11" applyNumberFormat="1" applyFont="1" applyBorder="1"/>
    <xf numFmtId="178" fontId="20" fillId="0" borderId="23" xfId="11" applyNumberFormat="1" applyFont="1" applyBorder="1"/>
    <xf numFmtId="179" fontId="20" fillId="0" borderId="9" xfId="11" applyNumberFormat="1" applyFont="1" applyBorder="1"/>
    <xf numFmtId="179" fontId="20" fillId="0" borderId="12" xfId="11" applyNumberFormat="1" applyFont="1" applyBorder="1"/>
    <xf numFmtId="179" fontId="20" fillId="0" borderId="21" xfId="11" applyNumberFormat="1" applyFont="1" applyBorder="1"/>
    <xf numFmtId="3" fontId="13" fillId="0" borderId="0" xfId="11" applyNumberFormat="1" applyFont="1" applyBorder="1" applyAlignment="1">
      <alignment horizontal="right"/>
    </xf>
    <xf numFmtId="178" fontId="20" fillId="0" borderId="24" xfId="11" applyNumberFormat="1" applyFont="1" applyBorder="1"/>
    <xf numFmtId="3" fontId="20" fillId="0" borderId="24" xfId="11" applyNumberFormat="1" applyFont="1" applyBorder="1"/>
    <xf numFmtId="3" fontId="20" fillId="0" borderId="23" xfId="11" applyNumberFormat="1" applyFont="1" applyBorder="1"/>
    <xf numFmtId="3" fontId="20" fillId="0" borderId="22" xfId="11" applyNumberFormat="1" applyFont="1" applyBorder="1"/>
    <xf numFmtId="181" fontId="20" fillId="0" borderId="13" xfId="15" applyFont="1" applyBorder="1" applyAlignment="1">
      <alignment horizontal="left"/>
    </xf>
    <xf numFmtId="3" fontId="13" fillId="0" borderId="0" xfId="11" applyNumberFormat="1" applyFont="1" applyFill="1" applyBorder="1"/>
    <xf numFmtId="3" fontId="20" fillId="0" borderId="3" xfId="11" applyNumberFormat="1" applyFont="1" applyBorder="1" applyAlignment="1"/>
    <xf numFmtId="3" fontId="20" fillId="0" borderId="23" xfId="11" applyNumberFormat="1" applyFont="1" applyFill="1" applyBorder="1"/>
    <xf numFmtId="181" fontId="20" fillId="0" borderId="15" xfId="15" applyFont="1" applyBorder="1" applyAlignment="1">
      <alignment horizontal="center" shrinkToFit="1"/>
    </xf>
    <xf numFmtId="181" fontId="20" fillId="0" borderId="16" xfId="15" applyFont="1" applyBorder="1" applyAlignment="1">
      <alignment horizontal="center" shrinkToFit="1"/>
    </xf>
    <xf numFmtId="181" fontId="20" fillId="0" borderId="16" xfId="15" applyFont="1" applyBorder="1" applyAlignment="1">
      <alignment shrinkToFit="1"/>
    </xf>
    <xf numFmtId="181" fontId="20" fillId="0" borderId="13" xfId="15" applyFont="1" applyBorder="1" applyAlignment="1">
      <alignment shrinkToFit="1"/>
    </xf>
    <xf numFmtId="178" fontId="13" fillId="0" borderId="0" xfId="11" applyNumberFormat="1" applyFont="1" applyBorder="1"/>
    <xf numFmtId="181" fontId="13" fillId="0" borderId="0" xfId="15" applyFont="1" applyAlignment="1">
      <alignment horizontal="center"/>
    </xf>
    <xf numFmtId="181" fontId="12" fillId="0" borderId="33" xfId="0" applyFont="1" applyBorder="1" applyAlignment="1"/>
    <xf numFmtId="181" fontId="12" fillId="0" borderId="33" xfId="0" applyFont="1" applyBorder="1" applyAlignment="1">
      <alignment horizontal="right"/>
    </xf>
    <xf numFmtId="181" fontId="12" fillId="0" borderId="33" xfId="0" applyFont="1" applyBorder="1" applyAlignment="1">
      <alignment horizontal="center"/>
    </xf>
    <xf numFmtId="181" fontId="12" fillId="0" borderId="32" xfId="0" applyFont="1" applyBorder="1" applyAlignment="1"/>
    <xf numFmtId="181" fontId="12" fillId="0" borderId="0" xfId="0" applyFont="1" applyAlignment="1">
      <alignment horizontal="right"/>
    </xf>
    <xf numFmtId="181" fontId="12" fillId="0" borderId="32" xfId="0" applyFont="1" applyBorder="1" applyAlignment="1">
      <alignment horizontal="center"/>
    </xf>
    <xf numFmtId="181" fontId="12" fillId="0" borderId="34" xfId="0" applyFont="1" applyBorder="1" applyAlignment="1">
      <alignment horizontal="right"/>
    </xf>
    <xf numFmtId="181" fontId="12" fillId="0" borderId="33" xfId="0" applyFont="1" applyBorder="1" applyAlignment="1">
      <alignment horizontal="left"/>
    </xf>
    <xf numFmtId="178" fontId="20" fillId="0" borderId="21" xfId="11" applyNumberFormat="1" applyFont="1" applyBorder="1"/>
    <xf numFmtId="3" fontId="20" fillId="2" borderId="0" xfId="11" applyNumberFormat="1" applyFont="1" applyFill="1" applyBorder="1"/>
    <xf numFmtId="3" fontId="20" fillId="2" borderId="22" xfId="11" applyNumberFormat="1" applyFont="1" applyFill="1" applyBorder="1"/>
    <xf numFmtId="178" fontId="20" fillId="0" borderId="12" xfId="11" applyNumberFormat="1" applyFont="1" applyBorder="1"/>
    <xf numFmtId="3" fontId="20" fillId="2" borderId="3" xfId="11" applyNumberFormat="1" applyFont="1" applyFill="1" applyBorder="1"/>
    <xf numFmtId="3" fontId="20" fillId="2" borderId="23" xfId="11" applyNumberFormat="1" applyFont="1" applyFill="1" applyBorder="1"/>
    <xf numFmtId="3" fontId="20" fillId="2" borderId="21" xfId="11" applyNumberFormat="1" applyFont="1" applyFill="1" applyBorder="1"/>
    <xf numFmtId="178" fontId="20" fillId="0" borderId="9" xfId="11" applyNumberFormat="1" applyFont="1" applyBorder="1"/>
    <xf numFmtId="180" fontId="20" fillId="0" borderId="25" xfId="10" applyNumberFormat="1" applyFont="1" applyFill="1" applyBorder="1" applyAlignment="1" applyProtection="1">
      <alignment vertical="center"/>
      <protection locked="0"/>
    </xf>
    <xf numFmtId="180" fontId="20" fillId="0" borderId="35" xfId="10" applyNumberFormat="1" applyFont="1" applyBorder="1" applyAlignment="1" applyProtection="1">
      <alignment vertical="center"/>
      <protection locked="0"/>
    </xf>
    <xf numFmtId="181" fontId="20" fillId="0" borderId="16" xfId="15" applyFont="1" applyBorder="1" applyAlignment="1">
      <alignment horizontal="left" shrinkToFit="1"/>
    </xf>
    <xf numFmtId="180" fontId="20" fillId="0" borderId="25" xfId="10" applyNumberFormat="1" applyFont="1" applyBorder="1" applyAlignment="1" applyProtection="1">
      <alignment vertical="center"/>
      <protection locked="0"/>
    </xf>
    <xf numFmtId="181" fontId="20" fillId="0" borderId="10" xfId="15" applyFont="1" applyBorder="1" applyAlignment="1">
      <alignment horizontal="center"/>
    </xf>
    <xf numFmtId="181" fontId="12" fillId="0" borderId="36" xfId="0" applyFont="1" applyBorder="1" applyAlignment="1">
      <alignment horizontal="left"/>
    </xf>
    <xf numFmtId="181" fontId="12" fillId="0" borderId="16" xfId="0" applyFont="1" applyBorder="1" applyAlignment="1">
      <alignment horizontal="left"/>
    </xf>
    <xf numFmtId="181" fontId="20" fillId="0" borderId="6" xfId="15" applyFont="1" applyBorder="1" applyAlignment="1">
      <alignment horizontal="center"/>
    </xf>
    <xf numFmtId="181" fontId="20" fillId="0" borderId="6" xfId="15" applyFont="1" applyBorder="1" applyAlignment="1">
      <alignment horizontal="center" shrinkToFit="1"/>
    </xf>
    <xf numFmtId="181" fontId="20" fillId="0" borderId="36" xfId="15" applyFont="1" applyBorder="1" applyAlignment="1">
      <alignment horizontal="center" shrinkToFit="1"/>
    </xf>
    <xf numFmtId="181" fontId="20" fillId="0" borderId="36" xfId="15" applyFont="1" applyBorder="1" applyAlignment="1">
      <alignment horizontal="center"/>
    </xf>
    <xf numFmtId="181" fontId="20" fillId="0" borderId="6" xfId="15" applyFont="1" applyBorder="1" applyAlignment="1">
      <alignment horizontal="center" wrapText="1"/>
    </xf>
    <xf numFmtId="181" fontId="20" fillId="0" borderId="17" xfId="15" applyFont="1" applyBorder="1" applyAlignment="1">
      <alignment horizontal="center"/>
    </xf>
    <xf numFmtId="181" fontId="20" fillId="0" borderId="10" xfId="15" applyFont="1" applyBorder="1" applyAlignment="1">
      <alignment horizontal="left" wrapText="1"/>
    </xf>
    <xf numFmtId="181" fontId="20" fillId="0" borderId="13" xfId="15" applyFont="1" applyBorder="1" applyAlignment="1">
      <alignment horizontal="left" wrapText="1"/>
    </xf>
    <xf numFmtId="181" fontId="20" fillId="0" borderId="17" xfId="15" applyFont="1" applyBorder="1" applyAlignment="1">
      <alignment horizontal="left" wrapText="1"/>
    </xf>
    <xf numFmtId="3" fontId="20" fillId="0" borderId="13" xfId="15" applyNumberFormat="1" applyFont="1" applyBorder="1" applyAlignment="1">
      <alignment horizontal="left" wrapText="1"/>
    </xf>
    <xf numFmtId="181" fontId="12" fillId="0" borderId="0" xfId="0" applyFont="1" applyAlignment="1"/>
    <xf numFmtId="181" fontId="24" fillId="0" borderId="38" xfId="0" applyFont="1" applyBorder="1" applyAlignment="1"/>
    <xf numFmtId="38" fontId="20" fillId="0" borderId="0" xfId="10" applyFont="1" applyAlignment="1"/>
    <xf numFmtId="3" fontId="20" fillId="2" borderId="0" xfId="11" applyNumberFormat="1" applyFont="1" applyFill="1" applyBorder="1" applyAlignment="1">
      <alignment horizontal="right"/>
    </xf>
    <xf numFmtId="3" fontId="20" fillId="2" borderId="3" xfId="11" applyNumberFormat="1" applyFont="1" applyFill="1" applyBorder="1" applyAlignment="1">
      <alignment horizontal="right"/>
    </xf>
    <xf numFmtId="179" fontId="20" fillId="2" borderId="12" xfId="11" applyNumberFormat="1" applyFont="1" applyFill="1" applyBorder="1"/>
    <xf numFmtId="178" fontId="20" fillId="2" borderId="9" xfId="11" applyNumberFormat="1" applyFont="1" applyFill="1" applyBorder="1"/>
    <xf numFmtId="178" fontId="20" fillId="2" borderId="22" xfId="11" applyNumberFormat="1" applyFont="1" applyFill="1" applyBorder="1"/>
    <xf numFmtId="181" fontId="20" fillId="2" borderId="15" xfId="15" applyFont="1" applyFill="1" applyBorder="1" applyAlignment="1">
      <alignment horizontal="center"/>
    </xf>
    <xf numFmtId="181" fontId="20" fillId="2" borderId="13" xfId="15" applyFont="1" applyFill="1" applyBorder="1" applyAlignment="1">
      <alignment horizontal="left" shrinkToFit="1"/>
    </xf>
    <xf numFmtId="181" fontId="20" fillId="2" borderId="16" xfId="15" applyFont="1" applyFill="1" applyBorder="1" applyAlignment="1">
      <alignment horizontal="center" shrinkToFit="1"/>
    </xf>
    <xf numFmtId="181" fontId="20" fillId="2" borderId="16" xfId="15" applyFont="1" applyFill="1" applyBorder="1" applyAlignment="1">
      <alignment horizontal="left" shrinkToFit="1"/>
    </xf>
    <xf numFmtId="178" fontId="20" fillId="2" borderId="23" xfId="11" applyNumberFormat="1" applyFont="1" applyFill="1" applyBorder="1"/>
    <xf numFmtId="181" fontId="20" fillId="2" borderId="16" xfId="15" applyFont="1" applyFill="1" applyBorder="1" applyAlignment="1">
      <alignment horizontal="center"/>
    </xf>
    <xf numFmtId="180" fontId="20" fillId="2" borderId="25" xfId="10" applyNumberFormat="1" applyFont="1" applyFill="1" applyBorder="1" applyAlignment="1" applyProtection="1">
      <alignment vertical="center"/>
      <protection locked="0"/>
    </xf>
    <xf numFmtId="181" fontId="20" fillId="2" borderId="17" xfId="15" applyFont="1" applyFill="1" applyBorder="1" applyAlignment="1">
      <alignment horizontal="left" shrinkToFit="1"/>
    </xf>
    <xf numFmtId="179" fontId="20" fillId="2" borderId="9" xfId="11" applyNumberFormat="1" applyFont="1" applyFill="1" applyBorder="1"/>
    <xf numFmtId="181" fontId="20" fillId="2" borderId="13" xfId="15" applyFont="1" applyFill="1" applyBorder="1" applyAlignment="1">
      <alignment horizontal="center"/>
    </xf>
    <xf numFmtId="179" fontId="20" fillId="2" borderId="21" xfId="11" applyNumberFormat="1" applyFont="1" applyFill="1" applyBorder="1"/>
    <xf numFmtId="181" fontId="20" fillId="2" borderId="18" xfId="15" applyFont="1" applyFill="1" applyBorder="1" applyAlignment="1">
      <alignment horizontal="center"/>
    </xf>
    <xf numFmtId="3" fontId="20" fillId="2" borderId="19" xfId="11" applyNumberFormat="1" applyFont="1" applyFill="1" applyBorder="1" applyAlignment="1">
      <alignment horizontal="right"/>
    </xf>
    <xf numFmtId="3" fontId="20" fillId="2" borderId="3" xfId="11" applyNumberFormat="1" applyFont="1" applyFill="1" applyBorder="1" applyAlignment="1"/>
    <xf numFmtId="182" fontId="20" fillId="0" borderId="10" xfId="15" applyNumberFormat="1" applyFont="1" applyBorder="1" applyAlignment="1">
      <alignment horizontal="center"/>
    </xf>
    <xf numFmtId="182" fontId="20" fillId="0" borderId="13" xfId="15" applyNumberFormat="1" applyFont="1" applyBorder="1" applyAlignment="1">
      <alignment horizontal="center"/>
    </xf>
    <xf numFmtId="182" fontId="20" fillId="0" borderId="17" xfId="15" applyNumberFormat="1" applyFont="1" applyBorder="1" applyAlignment="1">
      <alignment horizontal="center"/>
    </xf>
    <xf numFmtId="181" fontId="19" fillId="0" borderId="10" xfId="0" applyFont="1" applyBorder="1" applyAlignment="1"/>
    <xf numFmtId="181" fontId="19" fillId="0" borderId="13" xfId="0" applyFont="1" applyBorder="1" applyAlignment="1"/>
    <xf numFmtId="181" fontId="13" fillId="0" borderId="26" xfId="0" applyFont="1" applyBorder="1" applyAlignment="1"/>
    <xf numFmtId="181" fontId="13" fillId="0" borderId="27" xfId="0" applyFont="1" applyBorder="1" applyAlignment="1"/>
    <xf numFmtId="181" fontId="13" fillId="0" borderId="28" xfId="0" applyFont="1" applyBorder="1" applyAlignment="1"/>
    <xf numFmtId="181" fontId="13" fillId="0" borderId="0" xfId="0" applyFont="1" applyAlignment="1"/>
    <xf numFmtId="181" fontId="13" fillId="0" borderId="29" xfId="0" applyFont="1" applyBorder="1" applyAlignment="1"/>
    <xf numFmtId="181" fontId="13" fillId="0" borderId="4" xfId="0" applyFont="1" applyBorder="1" applyAlignment="1"/>
    <xf numFmtId="181" fontId="13" fillId="0" borderId="3" xfId="0" applyFont="1" applyBorder="1" applyAlignment="1"/>
    <xf numFmtId="181" fontId="28" fillId="0" borderId="0" xfId="0" applyFont="1" applyAlignment="1">
      <alignment horizontal="left" vertical="center" wrapText="1"/>
    </xf>
    <xf numFmtId="181" fontId="28" fillId="0" borderId="4" xfId="0" applyFont="1" applyBorder="1" applyAlignment="1">
      <alignment horizontal="left" vertical="center" wrapText="1"/>
    </xf>
    <xf numFmtId="181" fontId="13" fillId="0" borderId="30" xfId="0" applyFont="1" applyBorder="1" applyAlignment="1"/>
    <xf numFmtId="181" fontId="13" fillId="0" borderId="20" xfId="0" applyFont="1" applyBorder="1" applyAlignment="1"/>
    <xf numFmtId="180" fontId="20" fillId="0" borderId="37" xfId="10" applyNumberFormat="1" applyFont="1" applyBorder="1" applyAlignment="1" applyProtection="1">
      <alignment vertical="center"/>
      <protection locked="0"/>
    </xf>
    <xf numFmtId="178" fontId="20" fillId="2" borderId="24" xfId="11" applyNumberFormat="1" applyFont="1" applyFill="1" applyBorder="1"/>
    <xf numFmtId="181" fontId="20" fillId="2" borderId="18" xfId="15" applyFont="1" applyFill="1" applyBorder="1" applyAlignment="1">
      <alignment horizontal="left" shrinkToFit="1"/>
    </xf>
    <xf numFmtId="3" fontId="20" fillId="2" borderId="19" xfId="11" applyNumberFormat="1" applyFont="1" applyFill="1" applyBorder="1"/>
    <xf numFmtId="3" fontId="20" fillId="2" borderId="24" xfId="11" applyNumberFormat="1" applyFont="1" applyFill="1" applyBorder="1"/>
    <xf numFmtId="181" fontId="29" fillId="0" borderId="0" xfId="0" applyFont="1" applyAlignment="1"/>
    <xf numFmtId="181" fontId="29" fillId="0" borderId="31" xfId="0" applyFont="1" applyBorder="1" applyAlignment="1"/>
    <xf numFmtId="181" fontId="29" fillId="0" borderId="12" xfId="0" applyFont="1" applyBorder="1" applyAlignment="1"/>
    <xf numFmtId="181" fontId="29" fillId="0" borderId="21" xfId="0" applyFont="1" applyBorder="1" applyAlignment="1"/>
    <xf numFmtId="181" fontId="29" fillId="0" borderId="19" xfId="0" applyFont="1" applyBorder="1" applyAlignment="1"/>
    <xf numFmtId="181" fontId="29" fillId="0" borderId="18" xfId="0" applyFont="1" applyBorder="1" applyAlignment="1"/>
    <xf numFmtId="181" fontId="29" fillId="0" borderId="38" xfId="0" applyFont="1" applyBorder="1" applyAlignment="1"/>
    <xf numFmtId="181" fontId="29" fillId="0" borderId="9" xfId="0" applyFont="1" applyBorder="1" applyAlignment="1"/>
    <xf numFmtId="181" fontId="29" fillId="0" borderId="33" xfId="0" applyFont="1" applyBorder="1" applyAlignment="1"/>
    <xf numFmtId="181" fontId="29" fillId="0" borderId="15" xfId="0" applyFont="1" applyBorder="1" applyAlignment="1"/>
    <xf numFmtId="181" fontId="29" fillId="0" borderId="32" xfId="0" applyFont="1" applyBorder="1" applyAlignment="1"/>
    <xf numFmtId="181" fontId="29" fillId="0" borderId="3" xfId="0" applyFont="1" applyBorder="1" applyAlignment="1"/>
    <xf numFmtId="181" fontId="29" fillId="0" borderId="16" xfId="0" applyFont="1" applyBorder="1" applyAlignment="1"/>
    <xf numFmtId="181" fontId="30" fillId="0" borderId="0" xfId="15" applyFont="1"/>
    <xf numFmtId="181" fontId="20" fillId="0" borderId="17" xfId="15" applyFont="1" applyBorder="1" applyAlignment="1">
      <alignment horizontal="center" wrapText="1"/>
    </xf>
    <xf numFmtId="181" fontId="20" fillId="0" borderId="13" xfId="15" applyFont="1" applyBorder="1" applyAlignment="1">
      <alignment horizontal="center" wrapText="1"/>
    </xf>
    <xf numFmtId="181" fontId="20" fillId="0" borderId="10" xfId="15" applyFont="1" applyBorder="1" applyAlignment="1">
      <alignment horizontal="center" wrapText="1"/>
    </xf>
    <xf numFmtId="181" fontId="20" fillId="0" borderId="0" xfId="15" applyFont="1" applyAlignment="1">
      <alignment horizontal="center" wrapText="1"/>
    </xf>
    <xf numFmtId="38" fontId="13" fillId="0" borderId="0" xfId="10" applyFont="1" applyAlignment="1">
      <alignment horizontal="distributed" indent="2" shrinkToFit="1"/>
    </xf>
    <xf numFmtId="38" fontId="13" fillId="0" borderId="0" xfId="10" applyFont="1" applyAlignment="1">
      <alignment horizontal="left" shrinkToFit="1"/>
    </xf>
    <xf numFmtId="38" fontId="13" fillId="0" borderId="0" xfId="10" applyFont="1" applyBorder="1" applyAlignment="1"/>
    <xf numFmtId="38" fontId="30" fillId="0" borderId="0" xfId="10" applyFont="1" applyAlignment="1"/>
    <xf numFmtId="177" fontId="20" fillId="0" borderId="0" xfId="10" applyNumberFormat="1" applyFont="1" applyAlignment="1"/>
    <xf numFmtId="182" fontId="20" fillId="0" borderId="13" xfId="15" quotePrefix="1" applyNumberFormat="1" applyFont="1" applyBorder="1" applyAlignment="1">
      <alignment horizontal="center"/>
    </xf>
    <xf numFmtId="181" fontId="20" fillId="2" borderId="18" xfId="15" applyFont="1" applyFill="1" applyBorder="1" applyAlignment="1">
      <alignment horizontal="center" shrinkToFit="1"/>
    </xf>
    <xf numFmtId="180" fontId="20" fillId="2" borderId="37" xfId="10" applyNumberFormat="1" applyFont="1" applyFill="1" applyBorder="1" applyAlignment="1" applyProtection="1">
      <alignment vertical="center"/>
      <protection locked="0"/>
    </xf>
    <xf numFmtId="181" fontId="31" fillId="0" borderId="10" xfId="15" applyFont="1" applyBorder="1" applyAlignment="1">
      <alignment horizontal="left" wrapText="1"/>
    </xf>
    <xf numFmtId="181" fontId="31" fillId="0" borderId="13" xfId="15" applyFont="1" applyBorder="1" applyAlignment="1">
      <alignment horizontal="left" wrapText="1"/>
    </xf>
    <xf numFmtId="181" fontId="31" fillId="0" borderId="17" xfId="15" applyFont="1" applyBorder="1" applyAlignment="1">
      <alignment horizontal="left" wrapText="1"/>
    </xf>
    <xf numFmtId="181" fontId="31" fillId="0" borderId="13" xfId="15" applyFont="1" applyBorder="1" applyAlignment="1">
      <alignment horizontal="center" wrapText="1"/>
    </xf>
    <xf numFmtId="181" fontId="31" fillId="0" borderId="10" xfId="15" applyFont="1" applyBorder="1" applyAlignment="1">
      <alignment horizontal="center" wrapText="1"/>
    </xf>
    <xf numFmtId="181" fontId="32" fillId="0" borderId="33" xfId="0" applyFont="1" applyBorder="1" applyAlignment="1">
      <alignment horizontal="right"/>
    </xf>
    <xf numFmtId="181" fontId="32" fillId="0" borderId="32" xfId="0" applyFont="1" applyBorder="1" applyAlignment="1">
      <alignment horizontal="right"/>
    </xf>
    <xf numFmtId="181" fontId="33" fillId="0" borderId="33" xfId="0" applyFont="1" applyBorder="1" applyAlignment="1"/>
    <xf numFmtId="181" fontId="33" fillId="0" borderId="0" xfId="0" applyFont="1" applyAlignment="1"/>
    <xf numFmtId="181" fontId="32" fillId="0" borderId="33" xfId="0" applyFont="1" applyBorder="1" applyAlignment="1"/>
    <xf numFmtId="181" fontId="33" fillId="0" borderId="32" xfId="0" applyFont="1" applyBorder="1" applyAlignment="1"/>
    <xf numFmtId="181" fontId="33" fillId="0" borderId="3" xfId="0" applyFont="1" applyBorder="1" applyAlignment="1"/>
    <xf numFmtId="181" fontId="34" fillId="0" borderId="4" xfId="0" applyFont="1" applyBorder="1" applyAlignment="1"/>
    <xf numFmtId="181" fontId="35" fillId="0" borderId="0" xfId="0" applyFont="1" applyAlignment="1">
      <alignment horizontal="left" vertical="center" wrapText="1"/>
    </xf>
    <xf numFmtId="181" fontId="36" fillId="0" borderId="5" xfId="0" applyFont="1" applyBorder="1" applyAlignment="1"/>
    <xf numFmtId="181" fontId="36" fillId="0" borderId="7" xfId="0" applyFont="1" applyBorder="1" applyAlignment="1">
      <alignment horizontal="center"/>
    </xf>
    <xf numFmtId="181" fontId="20" fillId="0" borderId="16" xfId="15" applyFont="1" applyBorder="1" applyAlignment="1">
      <alignment horizontal="left" shrinkToFit="1"/>
    </xf>
    <xf numFmtId="181" fontId="20" fillId="0" borderId="13" xfId="15" applyFont="1" applyBorder="1" applyAlignment="1">
      <alignment horizontal="left" shrinkToFit="1"/>
    </xf>
    <xf numFmtId="181" fontId="20" fillId="0" borderId="16" xfId="15" applyFont="1" applyBorder="1" applyAlignment="1">
      <alignment horizontal="left" shrinkToFit="1"/>
    </xf>
    <xf numFmtId="181" fontId="20" fillId="0" borderId="17" xfId="15" applyFont="1" applyBorder="1" applyAlignment="1">
      <alignment wrapText="1" shrinkToFit="1"/>
    </xf>
    <xf numFmtId="181" fontId="20" fillId="0" borderId="13" xfId="15" applyFont="1" applyBorder="1" applyAlignment="1">
      <alignment wrapText="1" shrinkToFit="1"/>
    </xf>
    <xf numFmtId="181" fontId="13" fillId="0" borderId="13" xfId="15" applyFont="1" applyBorder="1" applyAlignment="1">
      <alignment horizontal="left" shrinkToFit="1"/>
    </xf>
    <xf numFmtId="181" fontId="13" fillId="0" borderId="17" xfId="15" applyFont="1" applyBorder="1" applyAlignment="1">
      <alignment wrapText="1" shrinkToFit="1"/>
    </xf>
    <xf numFmtId="181" fontId="13" fillId="0" borderId="13" xfId="15" applyFont="1" applyBorder="1" applyAlignment="1">
      <alignment wrapText="1" shrinkToFit="1"/>
    </xf>
    <xf numFmtId="181" fontId="37" fillId="0" borderId="10" xfId="15" applyFont="1" applyBorder="1" applyAlignment="1">
      <alignment horizontal="center" wrapText="1"/>
    </xf>
    <xf numFmtId="181" fontId="37" fillId="0" borderId="13" xfId="15" applyFont="1" applyBorder="1" applyAlignment="1">
      <alignment horizontal="center" wrapText="1"/>
    </xf>
    <xf numFmtId="49" fontId="20" fillId="0" borderId="13" xfId="15" applyNumberFormat="1" applyFont="1" applyBorder="1" applyAlignment="1">
      <alignment horizontal="center"/>
    </xf>
    <xf numFmtId="181" fontId="20" fillId="0" borderId="17" xfId="15" applyFont="1" applyBorder="1" applyAlignment="1">
      <alignment vertical="top" wrapText="1" shrinkToFit="1"/>
    </xf>
    <xf numFmtId="181" fontId="20" fillId="0" borderId="16" xfId="15" applyFont="1" applyBorder="1" applyAlignment="1">
      <alignment horizontal="left" shrinkToFit="1"/>
    </xf>
    <xf numFmtId="181" fontId="20" fillId="0" borderId="13" xfId="15" applyFont="1" applyBorder="1" applyAlignment="1">
      <alignment horizontal="left" shrinkToFit="1"/>
    </xf>
    <xf numFmtId="180" fontId="38" fillId="2" borderId="25" xfId="10" applyNumberFormat="1" applyFont="1" applyFill="1" applyBorder="1" applyAlignment="1" applyProtection="1">
      <alignment vertical="center"/>
      <protection locked="0"/>
    </xf>
    <xf numFmtId="179" fontId="37" fillId="2" borderId="12" xfId="11" applyNumberFormat="1" applyFont="1" applyFill="1" applyBorder="1"/>
    <xf numFmtId="3" fontId="37" fillId="0" borderId="0" xfId="11" applyNumberFormat="1" applyFont="1" applyBorder="1" applyAlignment="1">
      <alignment horizontal="right"/>
    </xf>
    <xf numFmtId="3" fontId="37" fillId="2" borderId="3" xfId="11" applyNumberFormat="1" applyFont="1" applyFill="1" applyBorder="1" applyAlignment="1">
      <alignment horizontal="right"/>
    </xf>
    <xf numFmtId="3" fontId="37" fillId="2" borderId="0" xfId="11" applyNumberFormat="1" applyFont="1" applyFill="1" applyBorder="1" applyAlignment="1">
      <alignment horizontal="right"/>
    </xf>
    <xf numFmtId="38" fontId="37" fillId="0" borderId="0" xfId="11" applyFont="1" applyAlignment="1">
      <alignment horizontal="right"/>
    </xf>
    <xf numFmtId="180" fontId="37" fillId="0" borderId="35" xfId="10" applyNumberFormat="1" applyFont="1" applyBorder="1" applyAlignment="1" applyProtection="1">
      <alignment vertical="center"/>
      <protection locked="0"/>
    </xf>
    <xf numFmtId="180" fontId="37" fillId="0" borderId="25" xfId="10" applyNumberFormat="1" applyFont="1" applyFill="1" applyBorder="1" applyAlignment="1" applyProtection="1">
      <alignment vertical="center"/>
      <protection locked="0"/>
    </xf>
    <xf numFmtId="38" fontId="37" fillId="0" borderId="0" xfId="11" applyFont="1"/>
    <xf numFmtId="3" fontId="37" fillId="2" borderId="19" xfId="11" applyNumberFormat="1" applyFont="1" applyFill="1" applyBorder="1" applyAlignment="1">
      <alignment horizontal="right"/>
    </xf>
    <xf numFmtId="180" fontId="37" fillId="2" borderId="25" xfId="10" applyNumberFormat="1" applyFont="1" applyFill="1" applyBorder="1" applyAlignment="1" applyProtection="1">
      <alignment vertical="center"/>
      <protection locked="0"/>
    </xf>
    <xf numFmtId="3" fontId="31" fillId="2" borderId="3" xfId="11" applyNumberFormat="1" applyFont="1" applyFill="1" applyBorder="1" applyAlignment="1">
      <alignment horizontal="right"/>
    </xf>
    <xf numFmtId="178" fontId="31" fillId="0" borderId="23" xfId="11" applyNumberFormat="1" applyFont="1" applyBorder="1"/>
    <xf numFmtId="181" fontId="13" fillId="0" borderId="39" xfId="0" applyFont="1" applyBorder="1" applyAlignment="1">
      <alignment horizontal="center" shrinkToFit="1"/>
    </xf>
    <xf numFmtId="181" fontId="13" fillId="0" borderId="40" xfId="0" applyFont="1" applyBorder="1" applyAlignment="1">
      <alignment horizontal="center" shrinkToFit="1"/>
    </xf>
    <xf numFmtId="181" fontId="13" fillId="0" borderId="41" xfId="0" applyFont="1" applyBorder="1" applyAlignment="1">
      <alignment horizontal="center" shrinkToFit="1"/>
    </xf>
    <xf numFmtId="181" fontId="15" fillId="0" borderId="3" xfId="0" applyFont="1" applyBorder="1" applyAlignment="1">
      <alignment horizontal="center"/>
    </xf>
    <xf numFmtId="181" fontId="17" fillId="0" borderId="0" xfId="0" applyFont="1" applyAlignment="1">
      <alignment horizontal="center"/>
    </xf>
    <xf numFmtId="181" fontId="19" fillId="0" borderId="31" xfId="0" applyFont="1" applyBorder="1" applyAlignment="1">
      <alignment horizontal="center"/>
    </xf>
    <xf numFmtId="181" fontId="19" fillId="0" borderId="36" xfId="0" applyFont="1" applyBorder="1" applyAlignment="1">
      <alignment horizontal="center"/>
    </xf>
    <xf numFmtId="181" fontId="19" fillId="0" borderId="17" xfId="0" applyFont="1" applyBorder="1" applyAlignment="1"/>
    <xf numFmtId="181" fontId="19" fillId="0" borderId="10" xfId="0" applyFont="1" applyBorder="1" applyAlignment="1"/>
    <xf numFmtId="181" fontId="19" fillId="0" borderId="13" xfId="0" applyFont="1" applyBorder="1" applyAlignment="1"/>
    <xf numFmtId="181" fontId="20" fillId="0" borderId="9" xfId="0" applyFont="1" applyBorder="1" applyAlignment="1">
      <alignment horizontal="center"/>
    </xf>
    <xf numFmtId="181" fontId="20" fillId="0" borderId="15" xfId="0" applyFont="1" applyBorder="1" applyAlignment="1">
      <alignment horizontal="center"/>
    </xf>
    <xf numFmtId="181" fontId="18" fillId="0" borderId="3" xfId="0" applyFont="1" applyBorder="1" applyAlignment="1">
      <alignment horizontal="distributed"/>
    </xf>
    <xf numFmtId="6" fontId="12" fillId="0" borderId="2" xfId="0" applyNumberFormat="1" applyFont="1" applyBorder="1" applyAlignment="1">
      <alignment horizontal="right" vertical="center" indent="1"/>
    </xf>
    <xf numFmtId="181" fontId="24" fillId="0" borderId="31" xfId="0" applyFont="1" applyBorder="1" applyAlignment="1">
      <alignment horizontal="center"/>
    </xf>
    <xf numFmtId="181" fontId="24" fillId="0" borderId="2" xfId="0" applyFont="1" applyBorder="1" applyAlignment="1">
      <alignment horizontal="center"/>
    </xf>
    <xf numFmtId="181" fontId="24" fillId="0" borderId="36" xfId="0" applyFont="1" applyBorder="1" applyAlignment="1">
      <alignment horizontal="center"/>
    </xf>
    <xf numFmtId="177" fontId="20" fillId="0" borderId="31" xfId="11" applyNumberFormat="1" applyFont="1" applyBorder="1" applyAlignment="1">
      <alignment horizontal="center"/>
    </xf>
    <xf numFmtId="177" fontId="20" fillId="0" borderId="36" xfId="11" applyNumberFormat="1" applyFont="1" applyBorder="1" applyAlignment="1">
      <alignment horizontal="center"/>
    </xf>
    <xf numFmtId="38" fontId="20" fillId="0" borderId="31" xfId="11" applyFont="1" applyBorder="1" applyAlignment="1">
      <alignment horizontal="center"/>
    </xf>
    <xf numFmtId="38" fontId="20" fillId="0" borderId="36" xfId="11" applyFont="1" applyBorder="1" applyAlignment="1">
      <alignment horizontal="center"/>
    </xf>
    <xf numFmtId="181" fontId="20" fillId="0" borderId="21" xfId="15" applyFont="1" applyBorder="1" applyAlignment="1">
      <alignment horizontal="left" indent="1"/>
    </xf>
    <xf numFmtId="181" fontId="20" fillId="0" borderId="19" xfId="15" applyFont="1" applyBorder="1" applyAlignment="1">
      <alignment horizontal="left" indent="1"/>
    </xf>
    <xf numFmtId="181" fontId="20" fillId="0" borderId="18" xfId="15" applyFont="1" applyBorder="1" applyAlignment="1">
      <alignment horizontal="left" indent="1"/>
    </xf>
    <xf numFmtId="181" fontId="20" fillId="0" borderId="12" xfId="15" applyFont="1" applyBorder="1" applyAlignment="1">
      <alignment horizontal="left" indent="1"/>
    </xf>
    <xf numFmtId="181" fontId="20" fillId="0" borderId="3" xfId="15" applyFont="1" applyBorder="1" applyAlignment="1">
      <alignment horizontal="left" indent="1"/>
    </xf>
    <xf numFmtId="181" fontId="20" fillId="0" borderId="16" xfId="15" applyFont="1" applyBorder="1" applyAlignment="1">
      <alignment horizontal="left" indent="1"/>
    </xf>
    <xf numFmtId="181" fontId="20" fillId="0" borderId="17" xfId="15" applyFont="1" applyBorder="1" applyAlignment="1">
      <alignment horizontal="left" wrapText="1" shrinkToFit="1"/>
    </xf>
    <xf numFmtId="181" fontId="20" fillId="0" borderId="13" xfId="15" applyFont="1" applyBorder="1" applyAlignment="1">
      <alignment horizontal="left" wrapText="1" shrinkToFit="1"/>
    </xf>
    <xf numFmtId="181" fontId="20" fillId="0" borderId="12" xfId="15" applyFont="1" applyBorder="1" applyAlignment="1">
      <alignment horizontal="left" shrinkToFit="1"/>
    </xf>
    <xf numFmtId="181" fontId="20" fillId="0" borderId="16" xfId="15" applyFont="1" applyBorder="1" applyAlignment="1">
      <alignment horizontal="left" shrinkToFit="1"/>
    </xf>
  </cellXfs>
  <cellStyles count="24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桁区切り" xfId="10" builtinId="6"/>
    <cellStyle name="桁区切り 2" xfId="11"/>
    <cellStyle name="桁区切り 2 2" xfId="12"/>
    <cellStyle name="桁区切り 3" xfId="13"/>
    <cellStyle name="桁区切り 3 2" xfId="21"/>
    <cellStyle name="桁区切り 4" xfId="14"/>
    <cellStyle name="標準" xfId="0" builtinId="0"/>
    <cellStyle name="標準 2" xfId="15"/>
    <cellStyle name="標準 3" xfId="16"/>
    <cellStyle name="標準 3 2" xfId="20"/>
    <cellStyle name="標準 4" xfId="17"/>
    <cellStyle name="標準 4 2" xfId="22"/>
    <cellStyle name="標準 5" xfId="18"/>
    <cellStyle name="標準 6" xfId="19"/>
    <cellStyle name="標準 7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view="pageBreakPreview" zoomScale="130" zoomScaleNormal="80" zoomScaleSheetLayoutView="130" workbookViewId="0">
      <selection activeCell="D8" sqref="D8:I8"/>
    </sheetView>
  </sheetViews>
  <sheetFormatPr defaultRowHeight="13.5"/>
  <cols>
    <col min="1" max="5" width="9" style="127"/>
    <col min="6" max="6" width="17.125" style="127" customWidth="1"/>
    <col min="7" max="7" width="9" style="127"/>
    <col min="8" max="8" width="12.5" style="127" customWidth="1"/>
    <col min="9" max="11" width="9" style="127"/>
    <col min="12" max="12" width="29.5" style="127" hidden="1" customWidth="1"/>
    <col min="13" max="16384" width="9" style="127"/>
  </cols>
  <sheetData>
    <row r="1" spans="1:13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  <c r="M1" s="126"/>
    </row>
    <row r="2" spans="1:13">
      <c r="A2" s="128"/>
      <c r="L2" s="129"/>
      <c r="M2" s="129"/>
    </row>
    <row r="3" spans="1:13">
      <c r="A3" s="128"/>
      <c r="L3" s="129"/>
      <c r="M3" s="129"/>
    </row>
    <row r="4" spans="1:13">
      <c r="A4" s="128"/>
      <c r="L4" s="129"/>
      <c r="M4" s="129"/>
    </row>
    <row r="5" spans="1:13">
      <c r="A5" s="128"/>
      <c r="L5" s="129"/>
      <c r="M5" s="129"/>
    </row>
    <row r="6" spans="1:13">
      <c r="A6" s="128"/>
      <c r="L6" s="129"/>
      <c r="M6" s="129"/>
    </row>
    <row r="7" spans="1:13">
      <c r="A7" s="128"/>
      <c r="L7" s="129"/>
      <c r="M7" s="129"/>
    </row>
    <row r="8" spans="1:13" ht="27" customHeight="1">
      <c r="A8" s="128"/>
      <c r="D8" s="212" t="s">
        <v>14</v>
      </c>
      <c r="E8" s="212"/>
      <c r="F8" s="212"/>
      <c r="G8" s="212"/>
      <c r="H8" s="212"/>
      <c r="I8" s="212"/>
      <c r="J8" s="1"/>
      <c r="L8" s="129"/>
      <c r="M8" s="129"/>
    </row>
    <row r="9" spans="1:13">
      <c r="A9" s="128"/>
      <c r="L9" s="129"/>
      <c r="M9" s="129"/>
    </row>
    <row r="10" spans="1:13">
      <c r="A10" s="128"/>
      <c r="L10" s="129"/>
      <c r="M10" s="129"/>
    </row>
    <row r="11" spans="1:13">
      <c r="A11" s="128"/>
      <c r="L11" s="178"/>
      <c r="M11" s="129"/>
    </row>
    <row r="12" spans="1:13" ht="24">
      <c r="A12" s="128"/>
      <c r="B12" s="213" t="s">
        <v>15</v>
      </c>
      <c r="C12" s="213"/>
      <c r="D12" s="213"/>
      <c r="E12" s="221" t="s">
        <v>106</v>
      </c>
      <c r="F12" s="221"/>
      <c r="G12" s="221"/>
      <c r="H12" s="221"/>
      <c r="I12" s="221"/>
      <c r="L12" s="178"/>
      <c r="M12" s="129"/>
    </row>
    <row r="13" spans="1:13">
      <c r="A13" s="128"/>
      <c r="L13" s="178"/>
      <c r="M13" s="129"/>
    </row>
    <row r="14" spans="1:13">
      <c r="A14" s="128"/>
      <c r="L14" s="178"/>
      <c r="M14" s="129"/>
    </row>
    <row r="15" spans="1:13" ht="24">
      <c r="A15" s="128"/>
      <c r="B15" s="213" t="s">
        <v>16</v>
      </c>
      <c r="C15" s="213"/>
      <c r="D15" s="213"/>
      <c r="E15" s="2" t="s">
        <v>111</v>
      </c>
      <c r="F15" s="130"/>
      <c r="G15" s="130"/>
      <c r="H15" s="130"/>
      <c r="I15" s="130"/>
      <c r="L15" s="178"/>
      <c r="M15" s="129"/>
    </row>
    <row r="16" spans="1:13">
      <c r="A16" s="128"/>
      <c r="L16" s="178"/>
      <c r="M16" s="129"/>
    </row>
    <row r="17" spans="1:13">
      <c r="A17" s="128"/>
      <c r="L17" s="178"/>
      <c r="M17" s="129"/>
    </row>
    <row r="18" spans="1:13">
      <c r="A18" s="128"/>
      <c r="L18" s="178"/>
      <c r="M18" s="129"/>
    </row>
    <row r="19" spans="1:13">
      <c r="A19" s="128"/>
      <c r="L19" s="178"/>
      <c r="M19" s="129"/>
    </row>
    <row r="20" spans="1:13" ht="13.5" customHeight="1">
      <c r="A20" s="128"/>
      <c r="H20" s="131"/>
      <c r="I20" s="131"/>
      <c r="J20" s="131"/>
      <c r="K20" s="131"/>
      <c r="L20" s="179"/>
      <c r="M20" s="132"/>
    </row>
    <row r="21" spans="1:13" ht="13.5" customHeight="1">
      <c r="A21" s="128"/>
      <c r="H21" s="131"/>
      <c r="I21" s="131"/>
      <c r="J21" s="131"/>
      <c r="K21" s="131"/>
      <c r="L21" s="179"/>
      <c r="M21" s="132"/>
    </row>
    <row r="22" spans="1:13" ht="13.5" customHeight="1">
      <c r="A22" s="128"/>
      <c r="H22" s="131"/>
      <c r="I22" s="131"/>
      <c r="J22" s="131"/>
      <c r="K22" s="131"/>
      <c r="L22" s="179"/>
      <c r="M22" s="132"/>
    </row>
    <row r="23" spans="1:13" ht="13.5" customHeight="1">
      <c r="A23" s="128"/>
      <c r="H23" s="131"/>
      <c r="I23" s="131"/>
      <c r="J23" s="131"/>
      <c r="K23" s="131"/>
      <c r="L23" s="179"/>
      <c r="M23" s="132"/>
    </row>
    <row r="24" spans="1:13" ht="17.25">
      <c r="A24" s="128"/>
      <c r="H24" s="3"/>
      <c r="I24" s="3"/>
      <c r="J24" s="3"/>
      <c r="K24" s="4" t="s">
        <v>17</v>
      </c>
      <c r="L24" s="180"/>
      <c r="M24" s="129"/>
    </row>
    <row r="25" spans="1:13" ht="17.25">
      <c r="A25" s="128"/>
      <c r="H25" s="214" t="s">
        <v>18</v>
      </c>
      <c r="I25" s="215"/>
      <c r="J25" s="6" t="s">
        <v>19</v>
      </c>
      <c r="K25" s="6" t="s">
        <v>20</v>
      </c>
      <c r="L25" s="181" t="s">
        <v>21</v>
      </c>
      <c r="M25" s="7" t="s">
        <v>22</v>
      </c>
    </row>
    <row r="26" spans="1:13" ht="17.25">
      <c r="A26" s="128"/>
      <c r="H26" s="8"/>
      <c r="I26" s="9"/>
      <c r="J26" s="216"/>
      <c r="K26" s="122"/>
      <c r="L26" s="10"/>
      <c r="M26" s="11"/>
    </row>
    <row r="27" spans="1:13" ht="17.25">
      <c r="A27" s="128"/>
      <c r="H27" s="219" t="s">
        <v>198</v>
      </c>
      <c r="I27" s="220"/>
      <c r="J27" s="217"/>
      <c r="K27" s="122"/>
      <c r="L27" s="10"/>
      <c r="M27" s="11"/>
    </row>
    <row r="28" spans="1:13" ht="17.25">
      <c r="A28" s="128"/>
      <c r="H28" s="12"/>
      <c r="I28" s="3"/>
      <c r="J28" s="218"/>
      <c r="K28" s="123"/>
      <c r="L28" s="5"/>
      <c r="M28" s="13"/>
    </row>
    <row r="29" spans="1:13" ht="14.25" thickBot="1">
      <c r="A29" s="133"/>
      <c r="B29" s="134"/>
      <c r="C29" s="134"/>
      <c r="D29" s="134"/>
      <c r="E29" s="134"/>
      <c r="F29" s="134"/>
      <c r="G29" s="134"/>
      <c r="H29" s="209" t="s">
        <v>112</v>
      </c>
      <c r="I29" s="210"/>
      <c r="J29" s="210"/>
      <c r="K29" s="210"/>
      <c r="L29" s="210"/>
      <c r="M29" s="211"/>
    </row>
  </sheetData>
  <mergeCells count="8">
    <mergeCell ref="H29:M29"/>
    <mergeCell ref="D8:I8"/>
    <mergeCell ref="B12:D12"/>
    <mergeCell ref="B15:D15"/>
    <mergeCell ref="H25:I25"/>
    <mergeCell ref="J26:J28"/>
    <mergeCell ref="H27:I27"/>
    <mergeCell ref="E12:I12"/>
  </mergeCells>
  <phoneticPr fontId="14"/>
  <printOptions horizontalCentered="1"/>
  <pageMargins left="0.70866141732283472" right="0.70866141732283472" top="1.259842519685039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09"/>
  <sheetViews>
    <sheetView showGridLines="0" view="pageBreakPreview" topLeftCell="A13" zoomScale="75" zoomScaleNormal="80" zoomScaleSheetLayoutView="75" workbookViewId="0">
      <selection activeCell="D4" sqref="D4:F4"/>
    </sheetView>
  </sheetViews>
  <sheetFormatPr defaultRowHeight="13.5"/>
  <cols>
    <col min="1" max="15" width="8.625" style="140" customWidth="1"/>
    <col min="16" max="16384" width="9" style="140"/>
  </cols>
  <sheetData>
    <row r="4" spans="2:14" ht="21" customHeight="1">
      <c r="D4" s="223" t="s">
        <v>23</v>
      </c>
      <c r="E4" s="224"/>
      <c r="F4" s="225"/>
      <c r="G4" s="141"/>
      <c r="H4" s="222"/>
      <c r="I4" s="222"/>
      <c r="J4" s="222"/>
      <c r="K4" s="85" t="s">
        <v>24</v>
      </c>
    </row>
    <row r="5" spans="2:14" ht="21" customHeight="1">
      <c r="D5" s="223" t="s">
        <v>25</v>
      </c>
      <c r="E5" s="224"/>
      <c r="F5" s="225"/>
      <c r="G5" s="142"/>
      <c r="H5" s="222"/>
      <c r="I5" s="222"/>
      <c r="J5" s="222"/>
      <c r="K5" s="86" t="s">
        <v>24</v>
      </c>
    </row>
    <row r="6" spans="2:14" ht="21" customHeight="1">
      <c r="D6" s="223" t="s">
        <v>26</v>
      </c>
      <c r="E6" s="224"/>
      <c r="F6" s="225"/>
      <c r="G6" s="142"/>
      <c r="H6" s="222"/>
      <c r="I6" s="222"/>
      <c r="J6" s="222"/>
      <c r="K6" s="86" t="s">
        <v>24</v>
      </c>
    </row>
    <row r="7" spans="2:14" ht="21" customHeight="1"/>
    <row r="8" spans="2:14" ht="21" customHeight="1"/>
    <row r="9" spans="2:14" ht="21" customHeight="1">
      <c r="B9" s="143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5"/>
    </row>
    <row r="10" spans="2:14" ht="21" customHeight="1">
      <c r="B10" s="143"/>
      <c r="C10" s="98" t="s">
        <v>27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5"/>
    </row>
    <row r="11" spans="2:14" ht="21" customHeight="1">
      <c r="B11" s="147"/>
      <c r="C11" s="64"/>
      <c r="D11" s="64"/>
      <c r="E11" s="148"/>
      <c r="F11" s="148"/>
      <c r="G11" s="148"/>
      <c r="H11" s="65"/>
      <c r="I11" s="148"/>
      <c r="J11" s="66"/>
      <c r="K11" s="148"/>
      <c r="L11" s="171"/>
      <c r="M11" s="64"/>
      <c r="N11" s="149"/>
    </row>
    <row r="12" spans="2:14" ht="21" customHeight="1">
      <c r="B12" s="147"/>
      <c r="C12" s="67"/>
      <c r="D12" s="97" t="str">
        <f>表紙!E12</f>
        <v>甲府市浄化センター場内配管更新工事</v>
      </c>
      <c r="H12" s="68"/>
      <c r="J12" s="69"/>
      <c r="L12" s="172"/>
      <c r="M12" s="67"/>
      <c r="N12" s="149"/>
    </row>
    <row r="13" spans="2:14" ht="21" customHeight="1">
      <c r="B13" s="147"/>
      <c r="C13" s="148"/>
      <c r="D13" s="64"/>
      <c r="E13" s="148"/>
      <c r="F13" s="148"/>
      <c r="G13" s="148"/>
      <c r="H13" s="148"/>
      <c r="I13" s="64"/>
      <c r="J13" s="64"/>
      <c r="K13" s="148"/>
      <c r="L13" s="173"/>
      <c r="M13" s="148"/>
      <c r="N13" s="149"/>
    </row>
    <row r="14" spans="2:14" ht="21" customHeight="1">
      <c r="B14" s="147"/>
      <c r="C14" s="64"/>
      <c r="D14" s="70" t="s">
        <v>28</v>
      </c>
      <c r="E14" s="64" t="str">
        <f>詳細!B7</f>
        <v>屋外給水設備工事</v>
      </c>
      <c r="F14" s="64"/>
      <c r="G14" s="64"/>
      <c r="H14" s="71"/>
      <c r="I14" s="66"/>
      <c r="J14" s="66"/>
      <c r="K14" s="66" t="s">
        <v>29</v>
      </c>
      <c r="L14" s="174"/>
      <c r="M14" s="64"/>
      <c r="N14" s="149"/>
    </row>
    <row r="15" spans="2:14" ht="21" customHeight="1">
      <c r="B15" s="147"/>
      <c r="C15" s="64"/>
      <c r="D15" s="70" t="s">
        <v>46</v>
      </c>
      <c r="E15" s="64" t="str">
        <f>詳細!B9</f>
        <v>屋内給水設備工事（管理本館）</v>
      </c>
      <c r="F15" s="64"/>
      <c r="G15" s="64"/>
      <c r="H15" s="71"/>
      <c r="I15" s="66"/>
      <c r="J15" s="66"/>
      <c r="K15" s="66" t="s">
        <v>29</v>
      </c>
      <c r="L15" s="175"/>
      <c r="M15" s="64"/>
      <c r="N15" s="149"/>
    </row>
    <row r="16" spans="2:14" ht="21" customHeight="1">
      <c r="B16" s="147"/>
      <c r="C16" s="64"/>
      <c r="D16" s="70" t="s">
        <v>53</v>
      </c>
      <c r="E16" s="64" t="str">
        <f>詳細!B11</f>
        <v>屋内給水設備工事（ブロワー棟）</v>
      </c>
      <c r="F16" s="64"/>
      <c r="G16" s="64"/>
      <c r="H16" s="71"/>
      <c r="I16" s="66"/>
      <c r="J16" s="66"/>
      <c r="K16" s="66" t="s">
        <v>29</v>
      </c>
      <c r="L16" s="175"/>
      <c r="M16" s="64"/>
      <c r="N16" s="149"/>
    </row>
    <row r="17" spans="2:14" ht="21" customHeight="1">
      <c r="B17" s="147"/>
      <c r="C17" s="64"/>
      <c r="D17" s="70" t="s">
        <v>54</v>
      </c>
      <c r="E17" s="64" t="s">
        <v>197</v>
      </c>
      <c r="F17" s="64"/>
      <c r="G17" s="64"/>
      <c r="H17" s="71"/>
      <c r="I17" s="66"/>
      <c r="J17" s="66"/>
      <c r="K17" s="66" t="s">
        <v>29</v>
      </c>
      <c r="L17" s="175"/>
      <c r="M17" s="64"/>
      <c r="N17" s="149"/>
    </row>
    <row r="18" spans="2:14" ht="21" customHeight="1">
      <c r="B18" s="147"/>
      <c r="C18" s="64"/>
      <c r="D18" s="65"/>
      <c r="E18" s="64"/>
      <c r="F18" s="64"/>
      <c r="G18" s="64"/>
      <c r="H18" s="71"/>
      <c r="I18" s="66"/>
      <c r="J18" s="66"/>
      <c r="K18" s="64"/>
      <c r="L18" s="175"/>
      <c r="M18" s="64"/>
      <c r="N18" s="149"/>
    </row>
    <row r="19" spans="2:14" ht="21" customHeight="1">
      <c r="B19" s="147"/>
      <c r="C19" s="64"/>
      <c r="D19" s="65"/>
      <c r="E19" s="64"/>
      <c r="F19" s="64"/>
      <c r="G19" s="64"/>
      <c r="H19" s="71"/>
      <c r="I19" s="66"/>
      <c r="J19" s="66"/>
      <c r="K19" s="64"/>
      <c r="L19" s="175"/>
      <c r="M19" s="64"/>
      <c r="N19" s="149"/>
    </row>
    <row r="20" spans="2:14" ht="21" customHeight="1">
      <c r="B20" s="147"/>
      <c r="C20" s="64"/>
      <c r="D20" s="65"/>
      <c r="E20" s="64"/>
      <c r="F20" s="148"/>
      <c r="G20" s="148"/>
      <c r="H20" s="148"/>
      <c r="I20" s="65"/>
      <c r="J20" s="66"/>
      <c r="K20" s="64"/>
      <c r="L20" s="175"/>
      <c r="M20" s="64"/>
      <c r="N20" s="149"/>
    </row>
    <row r="21" spans="2:14" ht="21" customHeight="1">
      <c r="B21" s="147"/>
      <c r="C21" s="148"/>
      <c r="D21" s="65"/>
      <c r="E21" s="64"/>
      <c r="F21" s="148"/>
      <c r="G21" s="148"/>
      <c r="H21" s="148"/>
      <c r="I21" s="148"/>
      <c r="J21" s="66"/>
      <c r="K21" s="148"/>
      <c r="L21" s="173"/>
      <c r="M21" s="148"/>
      <c r="N21" s="149"/>
    </row>
    <row r="22" spans="2:14" ht="21" customHeight="1">
      <c r="B22" s="147"/>
      <c r="C22" s="148"/>
      <c r="D22" s="65"/>
      <c r="E22" s="64"/>
      <c r="F22" s="148"/>
      <c r="G22" s="148"/>
      <c r="H22" s="148"/>
      <c r="I22" s="148"/>
      <c r="J22" s="66"/>
      <c r="K22" s="148"/>
      <c r="L22" s="173"/>
      <c r="M22" s="148"/>
      <c r="N22" s="149"/>
    </row>
    <row r="23" spans="2:14" ht="21" customHeight="1">
      <c r="B23" s="147"/>
      <c r="C23" s="150"/>
      <c r="D23" s="65"/>
      <c r="E23" s="64"/>
      <c r="F23" s="150"/>
      <c r="G23" s="150"/>
      <c r="H23" s="150"/>
      <c r="I23" s="150"/>
      <c r="J23" s="66"/>
      <c r="K23" s="150"/>
      <c r="L23" s="176"/>
      <c r="M23" s="150"/>
      <c r="N23" s="149"/>
    </row>
    <row r="24" spans="2:14">
      <c r="B24" s="147"/>
      <c r="L24" s="174"/>
      <c r="N24" s="149"/>
    </row>
    <row r="25" spans="2:14">
      <c r="B25" s="142"/>
      <c r="C25" s="151"/>
      <c r="D25" s="151"/>
      <c r="E25" s="151"/>
      <c r="F25" s="151"/>
      <c r="G25" s="151"/>
      <c r="H25" s="151"/>
      <c r="I25" s="151"/>
      <c r="J25" s="151"/>
      <c r="K25" s="151"/>
      <c r="L25" s="177"/>
      <c r="M25" s="151"/>
      <c r="N25" s="152"/>
    </row>
    <row r="49" spans="10:10">
      <c r="J49" s="140">
        <f>SUM(J24:J47)</f>
        <v>0</v>
      </c>
    </row>
    <row r="65" spans="10:10">
      <c r="J65" s="140">
        <f>SUM(J54:J63)</f>
        <v>0</v>
      </c>
    </row>
    <row r="79" spans="10:10">
      <c r="J79" s="140">
        <f>SUM(J68:J77)</f>
        <v>0</v>
      </c>
    </row>
    <row r="105" spans="10:10">
      <c r="J105" s="140">
        <f>SUM(J84:J104)</f>
        <v>0</v>
      </c>
    </row>
    <row r="145" spans="10:10">
      <c r="J145" s="140">
        <f>SUM(J110:J143)</f>
        <v>0</v>
      </c>
    </row>
    <row r="155" spans="10:10">
      <c r="J155" s="140">
        <f>SUM(J150:J153)</f>
        <v>0</v>
      </c>
    </row>
    <row r="175" spans="10:10">
      <c r="J175" s="140">
        <f>SUM(J164:J173)</f>
        <v>0</v>
      </c>
    </row>
    <row r="187" spans="10:10">
      <c r="J187" s="140">
        <f>SUM(J180:J186)</f>
        <v>0</v>
      </c>
    </row>
    <row r="209" spans="10:10">
      <c r="J209" s="140">
        <f>SUM(J196:J208)</f>
        <v>0</v>
      </c>
    </row>
  </sheetData>
  <mergeCells count="6">
    <mergeCell ref="H4:J4"/>
    <mergeCell ref="H5:J5"/>
    <mergeCell ref="H6:J6"/>
    <mergeCell ref="D4:F4"/>
    <mergeCell ref="D5:F5"/>
    <mergeCell ref="D6:F6"/>
  </mergeCells>
  <phoneticPr fontId="14"/>
  <pageMargins left="0.70866141732283472" right="0.70866141732283472" top="1.1023622047244095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showGridLines="0" showZeros="0" view="pageBreakPreview" topLeftCell="A16" zoomScaleSheetLayoutView="100" workbookViewId="0"/>
  </sheetViews>
  <sheetFormatPr defaultRowHeight="29.1" customHeight="1"/>
  <cols>
    <col min="1" max="1" width="7.25" style="33" customWidth="1"/>
    <col min="2" max="2" width="25.25" style="34" customWidth="1"/>
    <col min="3" max="3" width="8.625" style="34" customWidth="1"/>
    <col min="4" max="4" width="23.875" style="34" customWidth="1"/>
    <col min="5" max="5" width="10.125" style="35" customWidth="1"/>
    <col min="6" max="6" width="3.625" style="35" customWidth="1"/>
    <col min="7" max="7" width="6" style="33" customWidth="1"/>
    <col min="8" max="8" width="12.625" style="36" customWidth="1"/>
    <col min="9" max="9" width="3.625" style="36" customWidth="1"/>
    <col min="10" max="10" width="15.625" style="37" customWidth="1"/>
    <col min="11" max="11" width="3.625" style="37" customWidth="1"/>
    <col min="12" max="12" width="21.625" style="38" customWidth="1"/>
    <col min="13" max="211" width="9" style="14"/>
    <col min="212" max="212" width="4.75" style="14" customWidth="1"/>
    <col min="213" max="213" width="6.875" style="14" customWidth="1"/>
    <col min="214" max="214" width="25.25" style="14" customWidth="1"/>
    <col min="215" max="215" width="7.875" style="14" customWidth="1"/>
    <col min="216" max="216" width="23.875" style="14" customWidth="1"/>
    <col min="217" max="217" width="10.125" style="14" customWidth="1"/>
    <col min="218" max="218" width="6" style="14" customWidth="1"/>
    <col min="219" max="219" width="15.625" style="14" customWidth="1"/>
    <col min="220" max="220" width="20" style="14" customWidth="1"/>
    <col min="221" max="221" width="20.375" style="14" customWidth="1"/>
    <col min="222" max="16384" width="9" style="14"/>
  </cols>
  <sheetData>
    <row r="1" spans="1:12" ht="30" customHeight="1">
      <c r="A1" s="87" t="s">
        <v>41</v>
      </c>
      <c r="B1" s="88" t="s">
        <v>0</v>
      </c>
      <c r="C1" s="89" t="s">
        <v>32</v>
      </c>
      <c r="D1" s="89" t="s">
        <v>31</v>
      </c>
      <c r="E1" s="226" t="s">
        <v>1</v>
      </c>
      <c r="F1" s="227"/>
      <c r="G1" s="90" t="s">
        <v>2</v>
      </c>
      <c r="H1" s="228" t="s">
        <v>3</v>
      </c>
      <c r="I1" s="229"/>
      <c r="J1" s="228" t="s">
        <v>4</v>
      </c>
      <c r="K1" s="229"/>
      <c r="L1" s="91" t="s">
        <v>38</v>
      </c>
    </row>
    <row r="2" spans="1:12" ht="15" customHeight="1">
      <c r="A2" s="230" t="str">
        <f>表紙!E12&amp;"　内訳書"</f>
        <v>甲府市浄化センター場内配管更新工事　内訳書</v>
      </c>
      <c r="B2" s="231"/>
      <c r="C2" s="231"/>
      <c r="D2" s="232"/>
      <c r="E2" s="46"/>
      <c r="F2" s="44"/>
      <c r="G2" s="17"/>
      <c r="H2" s="40"/>
      <c r="I2" s="44"/>
      <c r="J2" s="18"/>
      <c r="K2" s="44"/>
      <c r="L2" s="93"/>
    </row>
    <row r="3" spans="1:12" ht="15" customHeight="1">
      <c r="A3" s="233"/>
      <c r="B3" s="234"/>
      <c r="C3" s="234"/>
      <c r="D3" s="235"/>
      <c r="E3" s="47"/>
      <c r="F3" s="45"/>
      <c r="G3" s="20"/>
      <c r="H3" s="41"/>
      <c r="I3" s="45"/>
      <c r="J3" s="21"/>
      <c r="K3" s="45"/>
      <c r="L3" s="94"/>
    </row>
    <row r="4" spans="1:12" ht="15" customHeight="1">
      <c r="A4" s="84"/>
      <c r="B4" s="15"/>
      <c r="C4" s="16"/>
      <c r="D4" s="16"/>
      <c r="E4" s="46"/>
      <c r="F4" s="44"/>
      <c r="G4" s="17"/>
      <c r="H4" s="40"/>
      <c r="I4" s="44"/>
      <c r="J4" s="43"/>
      <c r="K4" s="44"/>
      <c r="L4" s="93"/>
    </row>
    <row r="5" spans="1:12" ht="15" customHeight="1">
      <c r="A5" s="27" t="s">
        <v>8</v>
      </c>
      <c r="B5" s="19" t="s">
        <v>9</v>
      </c>
      <c r="C5" s="82"/>
      <c r="D5" s="82"/>
      <c r="E5" s="47">
        <v>1</v>
      </c>
      <c r="F5" s="45" t="s">
        <v>39</v>
      </c>
      <c r="G5" s="20" t="s">
        <v>6</v>
      </c>
      <c r="H5" s="41"/>
      <c r="I5" s="45"/>
      <c r="J5" s="21"/>
      <c r="K5" s="45"/>
      <c r="L5" s="94"/>
    </row>
    <row r="6" spans="1:12" ht="15" customHeight="1">
      <c r="A6" s="92"/>
      <c r="B6" s="22"/>
      <c r="C6" s="23"/>
      <c r="D6" s="23"/>
      <c r="E6" s="48"/>
      <c r="F6" s="44"/>
      <c r="G6" s="24"/>
      <c r="H6" s="42"/>
      <c r="I6" s="44"/>
      <c r="J6" s="25"/>
      <c r="K6" s="44"/>
      <c r="L6" s="95"/>
    </row>
    <row r="7" spans="1:12" ht="15" customHeight="1">
      <c r="A7" s="27"/>
      <c r="B7" s="26"/>
      <c r="C7" s="82"/>
      <c r="D7" s="82"/>
      <c r="E7" s="47"/>
      <c r="F7" s="45"/>
      <c r="G7" s="20"/>
      <c r="H7" s="41"/>
      <c r="I7" s="45"/>
      <c r="J7" s="21"/>
      <c r="K7" s="45"/>
      <c r="L7" s="94"/>
    </row>
    <row r="8" spans="1:12" ht="15" customHeight="1">
      <c r="A8" s="84"/>
      <c r="B8" s="15"/>
      <c r="C8" s="16"/>
      <c r="D8" s="16"/>
      <c r="E8" s="46"/>
      <c r="F8" s="44"/>
      <c r="G8" s="17"/>
      <c r="H8" s="40"/>
      <c r="I8" s="44"/>
      <c r="J8" s="18"/>
      <c r="K8" s="44"/>
      <c r="L8" s="93"/>
    </row>
    <row r="9" spans="1:12" ht="15" customHeight="1">
      <c r="A9" s="27" t="s">
        <v>10</v>
      </c>
      <c r="B9" s="19" t="s">
        <v>11</v>
      </c>
      <c r="C9" s="82"/>
      <c r="D9" s="82"/>
      <c r="E9" s="47"/>
      <c r="F9" s="45"/>
      <c r="G9" s="20"/>
      <c r="H9" s="41"/>
      <c r="I9" s="45"/>
      <c r="J9" s="21"/>
      <c r="K9" s="45"/>
      <c r="L9" s="94"/>
    </row>
    <row r="10" spans="1:12" ht="15" customHeight="1">
      <c r="A10" s="84"/>
      <c r="B10" s="16"/>
      <c r="C10" s="16"/>
      <c r="D10" s="16"/>
      <c r="E10" s="46"/>
      <c r="F10" s="44"/>
      <c r="G10" s="17"/>
      <c r="H10" s="40"/>
      <c r="I10" s="44"/>
      <c r="J10" s="18"/>
      <c r="K10" s="44"/>
      <c r="L10" s="93"/>
    </row>
    <row r="11" spans="1:12" ht="15" customHeight="1">
      <c r="A11" s="84"/>
      <c r="B11" s="82" t="s">
        <v>12</v>
      </c>
      <c r="C11" s="82"/>
      <c r="D11" s="82"/>
      <c r="E11" s="47">
        <v>1</v>
      </c>
      <c r="F11" s="45" t="s">
        <v>39</v>
      </c>
      <c r="G11" s="27" t="s">
        <v>6</v>
      </c>
      <c r="H11" s="40"/>
      <c r="I11" s="45"/>
      <c r="J11" s="21"/>
      <c r="K11" s="45"/>
      <c r="L11" s="167"/>
    </row>
    <row r="12" spans="1:12" ht="15" customHeight="1">
      <c r="A12" s="92"/>
      <c r="B12" s="16"/>
      <c r="C12" s="16"/>
      <c r="D12" s="16"/>
      <c r="E12" s="46"/>
      <c r="F12" s="44"/>
      <c r="G12" s="17"/>
      <c r="H12" s="42"/>
      <c r="I12" s="44"/>
      <c r="J12" s="18"/>
      <c r="K12" s="44"/>
      <c r="L12" s="168"/>
    </row>
    <row r="13" spans="1:12" ht="15" customHeight="1">
      <c r="A13" s="27"/>
      <c r="B13" s="82" t="s">
        <v>13</v>
      </c>
      <c r="C13" s="82"/>
      <c r="D13" s="82"/>
      <c r="E13" s="47">
        <v>1</v>
      </c>
      <c r="F13" s="45" t="s">
        <v>39</v>
      </c>
      <c r="G13" s="27" t="s">
        <v>6</v>
      </c>
      <c r="H13" s="41"/>
      <c r="I13" s="45"/>
      <c r="J13" s="21"/>
      <c r="K13" s="45"/>
      <c r="L13" s="167"/>
    </row>
    <row r="14" spans="1:12" ht="15" customHeight="1">
      <c r="A14" s="84"/>
      <c r="B14" s="16"/>
      <c r="C14" s="16"/>
      <c r="D14" s="16"/>
      <c r="E14" s="46"/>
      <c r="F14" s="44"/>
      <c r="G14" s="17"/>
      <c r="H14" s="42"/>
      <c r="I14" s="44"/>
      <c r="J14" s="18"/>
      <c r="K14" s="44"/>
      <c r="L14" s="166"/>
    </row>
    <row r="15" spans="1:12" ht="15" customHeight="1">
      <c r="A15" s="84"/>
      <c r="B15" s="82" t="s">
        <v>35</v>
      </c>
      <c r="C15" s="82"/>
      <c r="D15" s="82"/>
      <c r="E15" s="47">
        <v>1</v>
      </c>
      <c r="F15" s="45" t="s">
        <v>39</v>
      </c>
      <c r="G15" s="27" t="s">
        <v>6</v>
      </c>
      <c r="H15" s="41"/>
      <c r="I15" s="45"/>
      <c r="J15" s="21"/>
      <c r="K15" s="45"/>
      <c r="L15" s="167"/>
    </row>
    <row r="16" spans="1:12" ht="15" customHeight="1">
      <c r="A16" s="92"/>
      <c r="B16" s="28"/>
      <c r="C16" s="16"/>
      <c r="D16" s="16"/>
      <c r="E16" s="46"/>
      <c r="F16" s="44"/>
      <c r="G16" s="17"/>
      <c r="H16" s="42"/>
      <c r="I16" s="44"/>
      <c r="J16" s="18"/>
      <c r="K16" s="44"/>
      <c r="L16" s="166"/>
    </row>
    <row r="17" spans="1:12" ht="15" customHeight="1">
      <c r="A17" s="27"/>
      <c r="B17" s="29" t="s">
        <v>40</v>
      </c>
      <c r="C17" s="82"/>
      <c r="D17" s="82"/>
      <c r="E17" s="46"/>
      <c r="F17" s="45"/>
      <c r="G17" s="27"/>
      <c r="H17" s="41"/>
      <c r="I17" s="45"/>
      <c r="J17" s="21"/>
      <c r="K17" s="45"/>
      <c r="L17" s="167"/>
    </row>
    <row r="18" spans="1:12" ht="15" customHeight="1">
      <c r="A18" s="84"/>
      <c r="B18" s="22"/>
      <c r="C18" s="23"/>
      <c r="D18" s="23"/>
      <c r="E18" s="48"/>
      <c r="F18" s="44"/>
      <c r="G18" s="24"/>
      <c r="H18" s="40"/>
      <c r="I18" s="44"/>
      <c r="J18" s="18"/>
      <c r="K18" s="44"/>
      <c r="L18" s="166"/>
    </row>
    <row r="19" spans="1:12" ht="15" customHeight="1">
      <c r="A19" s="84"/>
      <c r="B19" s="28"/>
      <c r="C19" s="16"/>
      <c r="D19" s="16"/>
      <c r="E19" s="46"/>
      <c r="F19" s="45"/>
      <c r="G19" s="17"/>
      <c r="H19" s="41"/>
      <c r="I19" s="45"/>
      <c r="J19" s="21"/>
      <c r="K19" s="45"/>
      <c r="L19" s="167"/>
    </row>
    <row r="20" spans="1:12" ht="15" customHeight="1">
      <c r="A20" s="92"/>
      <c r="B20" s="22"/>
      <c r="C20" s="23"/>
      <c r="D20" s="23"/>
      <c r="E20" s="48"/>
      <c r="F20" s="44"/>
      <c r="G20" s="24"/>
      <c r="H20" s="40"/>
      <c r="I20" s="44"/>
      <c r="J20" s="18"/>
      <c r="K20" s="44"/>
      <c r="L20" s="166"/>
    </row>
    <row r="21" spans="1:12" ht="15" customHeight="1">
      <c r="A21" s="27"/>
      <c r="B21" s="30" t="s">
        <v>36</v>
      </c>
      <c r="C21" s="16"/>
      <c r="D21" s="16"/>
      <c r="E21" s="46">
        <v>1</v>
      </c>
      <c r="F21" s="45" t="s">
        <v>39</v>
      </c>
      <c r="G21" s="17" t="s">
        <v>6</v>
      </c>
      <c r="H21" s="41"/>
      <c r="I21" s="45"/>
      <c r="J21" s="21"/>
      <c r="K21" s="45"/>
      <c r="L21" s="167"/>
    </row>
    <row r="22" spans="1:12" ht="15" customHeight="1">
      <c r="A22" s="92"/>
      <c r="B22" s="22"/>
      <c r="C22" s="23"/>
      <c r="D22" s="23"/>
      <c r="E22" s="48"/>
      <c r="F22" s="44"/>
      <c r="G22" s="24"/>
      <c r="H22" s="40"/>
      <c r="I22" s="44"/>
      <c r="J22" s="18"/>
      <c r="K22" s="44"/>
      <c r="L22" s="166"/>
    </row>
    <row r="23" spans="1:12" ht="15" customHeight="1">
      <c r="A23" s="27"/>
      <c r="B23" s="26"/>
      <c r="C23" s="26"/>
      <c r="D23" s="26"/>
      <c r="E23" s="47"/>
      <c r="F23" s="45"/>
      <c r="G23" s="20"/>
      <c r="H23" s="41"/>
      <c r="I23" s="45"/>
      <c r="J23" s="21"/>
      <c r="K23" s="45"/>
      <c r="L23" s="167"/>
    </row>
    <row r="24" spans="1:12" ht="15" customHeight="1">
      <c r="A24" s="84"/>
      <c r="B24" s="28"/>
      <c r="C24" s="16"/>
      <c r="D24" s="16"/>
      <c r="E24" s="46"/>
      <c r="F24" s="44"/>
      <c r="G24" s="17"/>
      <c r="H24" s="40"/>
      <c r="I24" s="44"/>
      <c r="J24" s="18"/>
      <c r="K24" s="44"/>
      <c r="L24" s="166"/>
    </row>
    <row r="25" spans="1:12" ht="15" customHeight="1">
      <c r="A25" s="84" t="s">
        <v>33</v>
      </c>
      <c r="B25" s="15" t="s">
        <v>34</v>
      </c>
      <c r="C25" s="16"/>
      <c r="D25" s="31">
        <v>0.1</v>
      </c>
      <c r="E25" s="46">
        <v>1</v>
      </c>
      <c r="F25" s="45" t="s">
        <v>39</v>
      </c>
      <c r="G25" s="17" t="s">
        <v>6</v>
      </c>
      <c r="H25" s="40"/>
      <c r="I25" s="45"/>
      <c r="J25" s="21"/>
      <c r="K25" s="45"/>
      <c r="L25" s="166"/>
    </row>
    <row r="26" spans="1:12" ht="15" customHeight="1">
      <c r="A26" s="92"/>
      <c r="B26" s="22"/>
      <c r="C26" s="23"/>
      <c r="D26" s="23"/>
      <c r="E26" s="48"/>
      <c r="F26" s="44"/>
      <c r="G26" s="24"/>
      <c r="H26" s="42"/>
      <c r="I26" s="44"/>
      <c r="J26" s="25"/>
      <c r="K26" s="44"/>
      <c r="L26" s="95"/>
    </row>
    <row r="27" spans="1:12" ht="15" customHeight="1">
      <c r="A27" s="27"/>
      <c r="B27" s="26"/>
      <c r="C27" s="82"/>
      <c r="D27" s="82"/>
      <c r="E27" s="47"/>
      <c r="F27" s="45"/>
      <c r="G27" s="20"/>
      <c r="H27" s="41"/>
      <c r="I27" s="45"/>
      <c r="J27" s="21"/>
      <c r="K27" s="45"/>
      <c r="L27" s="94"/>
    </row>
    <row r="28" spans="1:12" ht="15" customHeight="1">
      <c r="A28" s="92"/>
      <c r="B28" s="22"/>
      <c r="C28" s="23"/>
      <c r="D28" s="23"/>
      <c r="E28" s="48"/>
      <c r="F28" s="44"/>
      <c r="G28" s="24"/>
      <c r="H28" s="42"/>
      <c r="I28" s="44"/>
      <c r="J28" s="25"/>
      <c r="K28" s="44"/>
      <c r="L28" s="95"/>
    </row>
    <row r="29" spans="1:12" ht="15" customHeight="1">
      <c r="A29" s="27"/>
      <c r="B29" s="26"/>
      <c r="C29" s="82"/>
      <c r="D29" s="82"/>
      <c r="E29" s="47"/>
      <c r="F29" s="45"/>
      <c r="G29" s="20"/>
      <c r="H29" s="41"/>
      <c r="I29" s="45"/>
      <c r="J29" s="21"/>
      <c r="K29" s="45"/>
      <c r="L29" s="94"/>
    </row>
    <row r="30" spans="1:12" ht="15" customHeight="1">
      <c r="A30" s="84"/>
      <c r="B30" s="28"/>
      <c r="C30" s="16"/>
      <c r="D30" s="16"/>
      <c r="E30" s="46"/>
      <c r="F30" s="44"/>
      <c r="G30" s="17"/>
      <c r="H30" s="40"/>
      <c r="I30" s="44"/>
      <c r="J30" s="18"/>
      <c r="K30" s="44"/>
      <c r="L30" s="93"/>
    </row>
    <row r="31" spans="1:12" ht="15" customHeight="1">
      <c r="A31" s="27"/>
      <c r="B31" s="29" t="s">
        <v>37</v>
      </c>
      <c r="C31" s="82"/>
      <c r="D31" s="82"/>
      <c r="E31" s="47">
        <v>1</v>
      </c>
      <c r="F31" s="45" t="s">
        <v>39</v>
      </c>
      <c r="G31" s="20" t="s">
        <v>6</v>
      </c>
      <c r="H31" s="41"/>
      <c r="I31" s="45"/>
      <c r="J31" s="21"/>
      <c r="K31" s="45"/>
      <c r="L31" s="96"/>
    </row>
    <row r="32" spans="1:12" ht="15" customHeight="1">
      <c r="A32" s="84"/>
      <c r="B32" s="28"/>
      <c r="C32" s="16"/>
      <c r="D32" s="16"/>
      <c r="E32" s="46"/>
      <c r="F32" s="44"/>
      <c r="G32" s="17"/>
      <c r="H32" s="40"/>
      <c r="I32" s="44"/>
      <c r="J32" s="39"/>
      <c r="K32" s="44"/>
      <c r="L32" s="93"/>
    </row>
    <row r="33" spans="1:12" ht="15" customHeight="1">
      <c r="A33" s="27"/>
      <c r="B33" s="26"/>
      <c r="C33" s="82"/>
      <c r="D33" s="82"/>
      <c r="E33" s="47"/>
      <c r="F33" s="45"/>
      <c r="G33" s="20"/>
      <c r="H33" s="41"/>
      <c r="I33" s="45"/>
      <c r="J33" s="32"/>
      <c r="K33" s="45"/>
      <c r="L33" s="94"/>
    </row>
    <row r="34" spans="1:12" ht="15" customHeight="1">
      <c r="A34" s="84"/>
      <c r="B34" s="28"/>
      <c r="C34" s="16"/>
      <c r="D34" s="16"/>
      <c r="E34" s="46"/>
      <c r="F34" s="44"/>
      <c r="G34" s="17"/>
      <c r="H34" s="40"/>
      <c r="I34" s="44"/>
      <c r="J34" s="39"/>
      <c r="K34" s="44"/>
      <c r="L34" s="93"/>
    </row>
    <row r="35" spans="1:12" ht="15" customHeight="1">
      <c r="A35" s="27"/>
      <c r="B35" s="26"/>
      <c r="C35" s="82"/>
      <c r="D35" s="82"/>
      <c r="E35" s="47"/>
      <c r="F35" s="45"/>
      <c r="G35" s="20"/>
      <c r="H35" s="41"/>
      <c r="I35" s="45"/>
      <c r="J35" s="32"/>
      <c r="K35" s="45"/>
      <c r="L35" s="94"/>
    </row>
    <row r="36" spans="1:12" ht="15" customHeight="1">
      <c r="H36" s="201"/>
    </row>
    <row r="37" spans="1:12" ht="15" customHeight="1">
      <c r="H37" s="201"/>
    </row>
    <row r="38" spans="1:12" ht="29.1" customHeight="1">
      <c r="H38" s="201"/>
    </row>
    <row r="39" spans="1:12" ht="29.1" customHeight="1">
      <c r="H39" s="201"/>
    </row>
    <row r="40" spans="1:12" ht="29.1" customHeight="1">
      <c r="H40" s="201"/>
    </row>
    <row r="41" spans="1:12" ht="29.1" customHeight="1">
      <c r="H41" s="201"/>
    </row>
    <row r="42" spans="1:12" ht="15" customHeight="1">
      <c r="J42" s="204"/>
    </row>
    <row r="43" spans="1:12" ht="15" customHeight="1">
      <c r="J43" s="204"/>
    </row>
    <row r="44" spans="1:12" ht="29.1" customHeight="1">
      <c r="J44" s="204"/>
    </row>
    <row r="45" spans="1:12" ht="29.1" customHeight="1">
      <c r="J45" s="204"/>
    </row>
    <row r="46" spans="1:12" ht="29.1" customHeight="1">
      <c r="J46" s="204"/>
    </row>
    <row r="47" spans="1:12" ht="29.1" customHeight="1">
      <c r="J47" s="204"/>
    </row>
    <row r="48" spans="1:12" ht="29.1" customHeight="1">
      <c r="J48" s="204"/>
    </row>
    <row r="49" spans="10:10" ht="29.1" customHeight="1">
      <c r="J49" s="204"/>
    </row>
    <row r="68" spans="8:10" ht="29.1" customHeight="1">
      <c r="H68" s="201"/>
    </row>
    <row r="69" spans="8:10" ht="29.1" customHeight="1">
      <c r="H69" s="201"/>
    </row>
    <row r="70" spans="8:10" ht="29.1" customHeight="1">
      <c r="H70" s="201"/>
    </row>
    <row r="71" spans="8:10" ht="29.1" customHeight="1">
      <c r="H71" s="201"/>
    </row>
    <row r="72" spans="8:10" ht="29.1" customHeight="1">
      <c r="H72" s="201"/>
    </row>
    <row r="73" spans="8:10" ht="29.1" customHeight="1">
      <c r="H73" s="201"/>
    </row>
    <row r="74" spans="8:10" ht="29.1" customHeight="1">
      <c r="H74" s="201"/>
    </row>
    <row r="75" spans="8:10" ht="29.1" customHeight="1">
      <c r="H75" s="201"/>
    </row>
    <row r="76" spans="8:10" ht="29.1" customHeight="1">
      <c r="H76" s="201"/>
    </row>
    <row r="77" spans="8:10" ht="29.1" customHeight="1">
      <c r="H77" s="201"/>
    </row>
    <row r="78" spans="8:10" ht="29.1" customHeight="1">
      <c r="H78" s="201"/>
    </row>
    <row r="79" spans="8:10" ht="29.1" customHeight="1">
      <c r="H79" s="201"/>
      <c r="J79" s="37">
        <f>SUM(J68:J77)</f>
        <v>0</v>
      </c>
    </row>
    <row r="80" spans="8:10" ht="29.1" customHeight="1">
      <c r="H80" s="201"/>
    </row>
    <row r="81" spans="8:8" ht="29.1" customHeight="1">
      <c r="H81" s="201"/>
    </row>
    <row r="82" spans="8:8" ht="29.1" customHeight="1">
      <c r="H82" s="201"/>
    </row>
    <row r="83" spans="8:8" ht="29.1" customHeight="1">
      <c r="H83" s="201"/>
    </row>
    <row r="84" spans="8:8" ht="29.1" customHeight="1">
      <c r="H84" s="201"/>
    </row>
    <row r="85" spans="8:8" ht="29.1" customHeight="1">
      <c r="H85" s="201"/>
    </row>
    <row r="86" spans="8:8" ht="29.1" customHeight="1">
      <c r="H86" s="201"/>
    </row>
    <row r="87" spans="8:8" ht="29.1" customHeight="1">
      <c r="H87" s="201"/>
    </row>
    <row r="88" spans="8:8" ht="29.1" customHeight="1">
      <c r="H88" s="201"/>
    </row>
    <row r="89" spans="8:8" ht="29.1" customHeight="1">
      <c r="H89" s="201"/>
    </row>
    <row r="90" spans="8:8" ht="29.1" customHeight="1">
      <c r="H90" s="201"/>
    </row>
    <row r="91" spans="8:8" ht="29.1" customHeight="1">
      <c r="H91" s="201"/>
    </row>
    <row r="92" spans="8:8" ht="29.1" customHeight="1">
      <c r="H92" s="201"/>
    </row>
    <row r="93" spans="8:8" ht="29.1" customHeight="1">
      <c r="H93" s="201"/>
    </row>
    <row r="94" spans="8:8" ht="29.1" customHeight="1">
      <c r="H94" s="201"/>
    </row>
    <row r="95" spans="8:8" ht="29.1" customHeight="1">
      <c r="H95" s="201"/>
    </row>
    <row r="96" spans="8:8" ht="29.1" customHeight="1">
      <c r="H96" s="201"/>
    </row>
    <row r="97" spans="7:10" ht="29.1" customHeight="1">
      <c r="H97" s="201"/>
    </row>
    <row r="105" spans="7:10" ht="29.1" customHeight="1">
      <c r="J105" s="37">
        <f>SUM(J84:J104)</f>
        <v>0</v>
      </c>
    </row>
    <row r="111" spans="7:10" ht="29.1" customHeight="1">
      <c r="G111" s="33" t="s">
        <v>137</v>
      </c>
    </row>
    <row r="113" spans="7:7" ht="29.1" customHeight="1">
      <c r="G113" s="33" t="s">
        <v>150</v>
      </c>
    </row>
    <row r="145" spans="7:10" ht="29.1" customHeight="1">
      <c r="J145" s="37">
        <f>SUM(J110:J143)</f>
        <v>0</v>
      </c>
    </row>
    <row r="155" spans="7:10" ht="29.1" customHeight="1">
      <c r="G155" s="33" t="s">
        <v>150</v>
      </c>
      <c r="J155" s="37">
        <f>SUM(J150:J153)</f>
        <v>0</v>
      </c>
    </row>
    <row r="165" spans="4:10" ht="29.1" customHeight="1">
      <c r="J165" s="37">
        <f>E165*H165</f>
        <v>0</v>
      </c>
    </row>
    <row r="169" spans="4:10" ht="29.1" customHeight="1">
      <c r="D169" s="34" t="s">
        <v>195</v>
      </c>
      <c r="H169" s="36">
        <v>13190</v>
      </c>
      <c r="J169" s="37" t="s">
        <v>196</v>
      </c>
    </row>
    <row r="175" spans="4:10" ht="29.1" customHeight="1">
      <c r="J175" s="37">
        <f>SUM(J164:J173)</f>
        <v>0</v>
      </c>
    </row>
    <row r="187" spans="10:10" ht="29.1" customHeight="1">
      <c r="J187" s="37">
        <f>SUM(J180:J186)</f>
        <v>0</v>
      </c>
    </row>
    <row r="209" spans="10:10" ht="29.1" customHeight="1">
      <c r="J209" s="37">
        <f>SUM(J196:J208)</f>
        <v>0</v>
      </c>
    </row>
    <row r="716" spans="1:1" ht="29.1" customHeight="1">
      <c r="A716" s="84"/>
    </row>
    <row r="717" spans="1:1" ht="29.1" customHeight="1">
      <c r="A717" s="84"/>
    </row>
    <row r="718" spans="1:1" ht="29.1" customHeight="1">
      <c r="A718" s="84"/>
    </row>
    <row r="719" spans="1:1" ht="29.1" customHeight="1">
      <c r="A719" s="84"/>
    </row>
  </sheetData>
  <mergeCells count="4">
    <mergeCell ref="E1:F1"/>
    <mergeCell ref="H1:I1"/>
    <mergeCell ref="J1:K1"/>
    <mergeCell ref="A2:D3"/>
  </mergeCells>
  <phoneticPr fontId="1"/>
  <printOptions horizontalCentered="1" verticalCentered="1"/>
  <pageMargins left="0.23622047244094491" right="0.23622047244094491" top="0.74803149606299213" bottom="0.6692913385826772" header="0.31496062992125984" footer="0.39370078740157483"/>
  <pageSetup paperSize="9" orientation="landscape" blackAndWhite="1" r:id="rId1"/>
  <headerFooter alignWithMargins="0">
    <oddFooter>&amp;L&amp;"ＪＳ明朝,標準"　　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6"/>
  <sheetViews>
    <sheetView showGridLines="0" showZeros="0" tabSelected="1" view="pageBreakPreview" zoomScaleNormal="75" zoomScaleSheetLayoutView="100" workbookViewId="0">
      <pane ySplit="1" topLeftCell="A182" activePane="bottomLeft" state="frozen"/>
      <selection pane="bottomLeft" activeCell="G70" sqref="G70"/>
    </sheetView>
  </sheetViews>
  <sheetFormatPr defaultRowHeight="29.1" customHeight="1"/>
  <cols>
    <col min="1" max="1" width="7.25" style="33" customWidth="1"/>
    <col min="2" max="2" width="25.25" style="34" customWidth="1"/>
    <col min="3" max="3" width="8.625" style="34" customWidth="1"/>
    <col min="4" max="4" width="27.625" style="34" customWidth="1"/>
    <col min="5" max="5" width="7.625" style="35" customWidth="1"/>
    <col min="6" max="6" width="3.625" style="35" customWidth="1"/>
    <col min="7" max="7" width="6" style="33" customWidth="1"/>
    <col min="8" max="8" width="12.625" style="36" customWidth="1"/>
    <col min="9" max="9" width="3.625" style="36" customWidth="1"/>
    <col min="10" max="10" width="15.625" style="37" customWidth="1"/>
    <col min="11" max="11" width="3.625" style="37" customWidth="1"/>
    <col min="12" max="12" width="21.625" style="157" customWidth="1"/>
    <col min="13" max="13" width="12.625" style="99" customWidth="1"/>
    <col min="14" max="14" width="11.5" style="99" bestFit="1" customWidth="1"/>
    <col min="15" max="15" width="9" style="99"/>
    <col min="16" max="16" width="11.5" style="99" bestFit="1" customWidth="1"/>
    <col min="17" max="17" width="9" style="99"/>
    <col min="18" max="211" width="9" style="14"/>
    <col min="212" max="212" width="4.75" style="14" customWidth="1"/>
    <col min="213" max="213" width="6.875" style="14" customWidth="1"/>
    <col min="214" max="214" width="25.25" style="14" customWidth="1"/>
    <col min="215" max="215" width="7.875" style="14" customWidth="1"/>
    <col min="216" max="216" width="23.875" style="14" customWidth="1"/>
    <col min="217" max="217" width="10.125" style="14" customWidth="1"/>
    <col min="218" max="218" width="6" style="14" customWidth="1"/>
    <col min="219" max="219" width="15.625" style="14" customWidth="1"/>
    <col min="220" max="220" width="20" style="14" customWidth="1"/>
    <col min="221" max="221" width="20.375" style="14" customWidth="1"/>
    <col min="222" max="16384" width="9" style="14"/>
  </cols>
  <sheetData>
    <row r="1" spans="1:12" ht="30" customHeight="1">
      <c r="A1" s="87" t="s">
        <v>41</v>
      </c>
      <c r="B1" s="88" t="s">
        <v>0</v>
      </c>
      <c r="C1" s="89" t="s">
        <v>32</v>
      </c>
      <c r="D1" s="89" t="s">
        <v>31</v>
      </c>
      <c r="E1" s="226" t="s">
        <v>1</v>
      </c>
      <c r="F1" s="227"/>
      <c r="G1" s="90" t="s">
        <v>2</v>
      </c>
      <c r="H1" s="228" t="s">
        <v>3</v>
      </c>
      <c r="I1" s="229"/>
      <c r="J1" s="228" t="s">
        <v>4</v>
      </c>
      <c r="K1" s="229"/>
      <c r="L1" s="91" t="s">
        <v>38</v>
      </c>
    </row>
    <row r="2" spans="1:12" ht="15" customHeight="1">
      <c r="A2" s="92"/>
      <c r="B2" s="22"/>
      <c r="C2" s="23"/>
      <c r="D2" s="23"/>
      <c r="E2" s="72"/>
      <c r="F2" s="50"/>
      <c r="G2" s="24"/>
      <c r="H2" s="42"/>
      <c r="I2" s="50"/>
      <c r="J2" s="138"/>
      <c r="K2" s="139"/>
      <c r="L2" s="154"/>
    </row>
    <row r="3" spans="1:12" ht="15" customHeight="1">
      <c r="A3" s="54"/>
      <c r="B3" s="238" t="str">
        <f>表紙!E12</f>
        <v>甲府市浄化センター場内配管更新工事</v>
      </c>
      <c r="C3" s="239"/>
      <c r="D3" s="82"/>
      <c r="E3" s="75"/>
      <c r="F3" s="45"/>
      <c r="G3" s="20"/>
      <c r="H3" s="41"/>
      <c r="I3" s="45"/>
      <c r="J3" s="76"/>
      <c r="K3" s="77"/>
      <c r="L3" s="155"/>
    </row>
    <row r="4" spans="1:12" ht="15" customHeight="1">
      <c r="A4" s="84"/>
      <c r="B4" s="28"/>
      <c r="C4" s="16"/>
      <c r="D4" s="16"/>
      <c r="E4" s="46"/>
      <c r="F4" s="44"/>
      <c r="G4" s="17"/>
      <c r="H4" s="40"/>
      <c r="I4" s="44"/>
      <c r="J4" s="18"/>
      <c r="K4" s="53"/>
      <c r="L4" s="156"/>
    </row>
    <row r="5" spans="1:12" ht="15" customHeight="1">
      <c r="A5" s="27" t="s">
        <v>8</v>
      </c>
      <c r="B5" s="19" t="s">
        <v>30</v>
      </c>
      <c r="C5" s="82"/>
      <c r="D5" s="82"/>
      <c r="E5" s="47"/>
      <c r="F5" s="45"/>
      <c r="G5" s="20"/>
      <c r="H5" s="56"/>
      <c r="I5" s="45"/>
      <c r="J5" s="32"/>
      <c r="K5" s="57"/>
      <c r="L5" s="155"/>
    </row>
    <row r="6" spans="1:12" ht="15" customHeight="1">
      <c r="A6" s="119"/>
      <c r="B6" s="28"/>
      <c r="C6" s="16"/>
      <c r="D6" s="16"/>
      <c r="E6" s="46"/>
      <c r="F6" s="44"/>
      <c r="G6" s="17"/>
      <c r="H6" s="42"/>
      <c r="I6" s="44"/>
      <c r="J6" s="73"/>
      <c r="K6" s="74"/>
      <c r="L6" s="156"/>
    </row>
    <row r="7" spans="1:12" ht="15" customHeight="1">
      <c r="A7" s="120">
        <v>1</v>
      </c>
      <c r="B7" s="187" t="s">
        <v>117</v>
      </c>
      <c r="C7" s="82"/>
      <c r="D7" s="82"/>
      <c r="E7" s="47">
        <v>1</v>
      </c>
      <c r="F7" s="45" t="s">
        <v>39</v>
      </c>
      <c r="G7" s="20" t="s">
        <v>5</v>
      </c>
      <c r="H7" s="41"/>
      <c r="I7" s="45"/>
      <c r="J7" s="76"/>
      <c r="K7" s="77"/>
      <c r="L7" s="155"/>
    </row>
    <row r="8" spans="1:12" ht="15" customHeight="1">
      <c r="A8" s="119"/>
      <c r="B8" s="28"/>
      <c r="C8" s="16"/>
      <c r="D8" s="16"/>
      <c r="E8" s="46"/>
      <c r="F8" s="44"/>
      <c r="G8" s="17"/>
      <c r="H8" s="40"/>
      <c r="I8" s="44"/>
      <c r="J8" s="73"/>
      <c r="K8" s="74"/>
      <c r="L8" s="156"/>
    </row>
    <row r="9" spans="1:12" ht="15" customHeight="1">
      <c r="A9" s="120">
        <v>2</v>
      </c>
      <c r="B9" s="26" t="s">
        <v>118</v>
      </c>
      <c r="C9" s="82"/>
      <c r="D9" s="82"/>
      <c r="E9" s="47">
        <v>1</v>
      </c>
      <c r="F9" s="45" t="s">
        <v>39</v>
      </c>
      <c r="G9" s="20" t="s">
        <v>5</v>
      </c>
      <c r="H9" s="41"/>
      <c r="I9" s="45"/>
      <c r="J9" s="76"/>
      <c r="K9" s="77"/>
      <c r="L9" s="155"/>
    </row>
    <row r="10" spans="1:12" ht="15" customHeight="1">
      <c r="A10" s="119"/>
      <c r="B10" s="28"/>
      <c r="C10" s="16"/>
      <c r="D10" s="16"/>
      <c r="E10" s="46"/>
      <c r="F10" s="44"/>
      <c r="G10" s="17"/>
      <c r="H10" s="40"/>
      <c r="I10" s="44"/>
      <c r="J10" s="78"/>
      <c r="K10" s="74"/>
      <c r="L10" s="156"/>
    </row>
    <row r="11" spans="1:12" ht="15" customHeight="1">
      <c r="A11" s="119">
        <v>3</v>
      </c>
      <c r="B11" s="26" t="s">
        <v>119</v>
      </c>
      <c r="C11" s="82"/>
      <c r="D11" s="82"/>
      <c r="E11" s="47">
        <v>1</v>
      </c>
      <c r="F11" s="45" t="s">
        <v>39</v>
      </c>
      <c r="G11" s="20" t="s">
        <v>5</v>
      </c>
      <c r="H11" s="41"/>
      <c r="I11" s="45"/>
      <c r="J11" s="76"/>
      <c r="K11" s="77"/>
      <c r="L11" s="169"/>
    </row>
    <row r="12" spans="1:12" ht="15" customHeight="1">
      <c r="A12" s="121"/>
      <c r="B12" s="188" t="s">
        <v>161</v>
      </c>
      <c r="C12" s="16"/>
      <c r="D12" s="16"/>
      <c r="E12" s="46"/>
      <c r="F12" s="44"/>
      <c r="G12" s="17"/>
      <c r="H12" s="40"/>
      <c r="I12" s="44"/>
      <c r="J12" s="73"/>
      <c r="K12" s="74"/>
      <c r="L12" s="170"/>
    </row>
    <row r="13" spans="1:12" ht="15" customHeight="1">
      <c r="A13" s="120">
        <v>4</v>
      </c>
      <c r="B13" s="189" t="s">
        <v>123</v>
      </c>
      <c r="C13" s="82"/>
      <c r="D13" s="82"/>
      <c r="E13" s="47">
        <v>1</v>
      </c>
      <c r="F13" s="45" t="s">
        <v>39</v>
      </c>
      <c r="G13" s="20" t="s">
        <v>5</v>
      </c>
      <c r="H13" s="41"/>
      <c r="I13" s="45"/>
      <c r="J13" s="76"/>
      <c r="K13" s="77"/>
      <c r="L13" s="169"/>
    </row>
    <row r="14" spans="1:12" ht="15" customHeight="1">
      <c r="A14" s="121"/>
      <c r="B14" s="28"/>
      <c r="C14" s="16"/>
      <c r="D14" s="16"/>
      <c r="E14" s="46"/>
      <c r="F14" s="44"/>
      <c r="G14" s="17"/>
      <c r="H14" s="40"/>
      <c r="I14" s="44"/>
      <c r="J14" s="73"/>
      <c r="K14" s="74"/>
      <c r="L14" s="170"/>
    </row>
    <row r="15" spans="1:12" ht="15" customHeight="1">
      <c r="A15" s="120"/>
      <c r="B15" s="26"/>
      <c r="C15" s="82"/>
      <c r="D15" s="82"/>
      <c r="E15" s="47"/>
      <c r="F15" s="45"/>
      <c r="G15" s="20"/>
      <c r="H15" s="41"/>
      <c r="I15" s="45"/>
      <c r="J15" s="76"/>
      <c r="K15" s="77"/>
      <c r="L15" s="169"/>
    </row>
    <row r="16" spans="1:12" ht="15" customHeight="1">
      <c r="A16" s="121"/>
      <c r="B16" s="28"/>
      <c r="C16" s="16"/>
      <c r="D16" s="16"/>
      <c r="E16" s="46"/>
      <c r="F16" s="44"/>
      <c r="G16" s="17"/>
      <c r="H16" s="40"/>
      <c r="I16" s="44"/>
      <c r="J16" s="73"/>
      <c r="K16" s="74"/>
      <c r="L16" s="170"/>
    </row>
    <row r="17" spans="1:23" ht="15" customHeight="1">
      <c r="A17" s="120"/>
      <c r="B17" s="26"/>
      <c r="C17" s="82"/>
      <c r="D17" s="82"/>
      <c r="E17" s="47"/>
      <c r="F17" s="45"/>
      <c r="G17" s="20"/>
      <c r="H17" s="41"/>
      <c r="I17" s="45"/>
      <c r="J17" s="76"/>
      <c r="K17" s="77"/>
      <c r="L17" s="169"/>
    </row>
    <row r="18" spans="1:23" ht="15" customHeight="1">
      <c r="A18" s="121"/>
      <c r="B18" s="28"/>
      <c r="C18" s="16"/>
      <c r="D18" s="16"/>
      <c r="E18" s="46"/>
      <c r="F18" s="44"/>
      <c r="G18" s="17"/>
      <c r="H18" s="40"/>
      <c r="I18" s="44"/>
      <c r="J18" s="73"/>
      <c r="K18" s="74"/>
      <c r="L18" s="170"/>
    </row>
    <row r="19" spans="1:23" ht="15" customHeight="1">
      <c r="A19" s="120"/>
      <c r="B19" s="26"/>
      <c r="C19" s="82"/>
      <c r="D19" s="82"/>
      <c r="E19" s="47"/>
      <c r="F19" s="45"/>
      <c r="G19" s="20"/>
      <c r="H19" s="41"/>
      <c r="I19" s="45"/>
      <c r="J19" s="76"/>
      <c r="K19" s="77"/>
      <c r="L19" s="169"/>
    </row>
    <row r="20" spans="1:23" ht="15" customHeight="1">
      <c r="A20" s="119"/>
      <c r="B20" s="28"/>
      <c r="C20" s="16"/>
      <c r="D20" s="16"/>
      <c r="E20" s="48"/>
      <c r="F20" s="50"/>
      <c r="G20" s="24"/>
      <c r="H20" s="40"/>
      <c r="I20" s="44"/>
      <c r="J20" s="73"/>
      <c r="K20" s="74"/>
      <c r="L20" s="170"/>
    </row>
    <row r="21" spans="1:23" ht="15" customHeight="1">
      <c r="A21" s="120"/>
      <c r="B21" s="26"/>
      <c r="C21" s="82"/>
      <c r="D21" s="82"/>
      <c r="E21" s="47"/>
      <c r="F21" s="45"/>
      <c r="G21" s="20"/>
      <c r="H21" s="41"/>
      <c r="I21" s="45"/>
      <c r="J21" s="76"/>
      <c r="K21" s="77"/>
      <c r="L21" s="169"/>
      <c r="N21" s="158"/>
      <c r="O21" s="159"/>
      <c r="P21" s="159"/>
      <c r="Q21" s="160"/>
      <c r="R21" s="62"/>
      <c r="S21" s="63"/>
      <c r="T21" s="49"/>
      <c r="U21" s="62"/>
      <c r="V21" s="55"/>
      <c r="W21" s="55"/>
    </row>
    <row r="22" spans="1:23" ht="15" customHeight="1">
      <c r="A22" s="119"/>
      <c r="B22" s="28"/>
      <c r="C22" s="16"/>
      <c r="D22" s="16"/>
      <c r="E22" s="48"/>
      <c r="F22" s="50"/>
      <c r="G22" s="24"/>
      <c r="H22" s="40"/>
      <c r="I22" s="44"/>
      <c r="J22" s="73"/>
      <c r="K22" s="74"/>
      <c r="L22" s="170"/>
    </row>
    <row r="23" spans="1:23" ht="15" customHeight="1">
      <c r="A23" s="120"/>
      <c r="B23" s="26"/>
      <c r="C23" s="82"/>
      <c r="D23" s="82"/>
      <c r="E23" s="47"/>
      <c r="F23" s="45"/>
      <c r="G23" s="20"/>
      <c r="H23" s="41"/>
      <c r="I23" s="45"/>
      <c r="J23" s="76"/>
      <c r="K23" s="77"/>
      <c r="L23" s="169"/>
    </row>
    <row r="24" spans="1:23" ht="15" customHeight="1">
      <c r="A24" s="84"/>
      <c r="B24" s="28"/>
      <c r="C24" s="16"/>
      <c r="D24" s="16"/>
      <c r="E24" s="48"/>
      <c r="F24" s="50"/>
      <c r="G24" s="24"/>
      <c r="H24" s="40"/>
      <c r="I24" s="44"/>
      <c r="J24" s="73"/>
      <c r="K24" s="74"/>
      <c r="L24" s="170"/>
    </row>
    <row r="25" spans="1:23" ht="15" customHeight="1">
      <c r="A25" s="27"/>
      <c r="B25" s="26"/>
      <c r="C25" s="82"/>
      <c r="D25" s="82"/>
      <c r="E25" s="47"/>
      <c r="F25" s="45"/>
      <c r="G25" s="20"/>
      <c r="H25" s="41"/>
      <c r="I25" s="45"/>
      <c r="J25" s="76"/>
      <c r="K25" s="77"/>
      <c r="L25" s="169"/>
    </row>
    <row r="26" spans="1:23" ht="15" customHeight="1">
      <c r="A26" s="92"/>
      <c r="B26" s="22"/>
      <c r="C26" s="23"/>
      <c r="D26" s="23"/>
      <c r="E26" s="48"/>
      <c r="F26" s="50"/>
      <c r="G26" s="24"/>
      <c r="H26" s="42"/>
      <c r="I26" s="50"/>
      <c r="J26" s="25"/>
      <c r="K26" s="51"/>
      <c r="L26" s="154"/>
    </row>
    <row r="27" spans="1:23" ht="15" customHeight="1">
      <c r="A27" s="27"/>
      <c r="B27" s="26"/>
      <c r="C27" s="82"/>
      <c r="D27" s="82"/>
      <c r="E27" s="47"/>
      <c r="F27" s="45"/>
      <c r="G27" s="20"/>
      <c r="H27" s="41"/>
      <c r="I27" s="45"/>
      <c r="J27" s="76"/>
      <c r="K27" s="52"/>
      <c r="L27" s="155"/>
    </row>
    <row r="28" spans="1:23" ht="15" customHeight="1">
      <c r="A28" s="92"/>
      <c r="B28" s="22"/>
      <c r="C28" s="23"/>
      <c r="D28" s="23"/>
      <c r="E28" s="72"/>
      <c r="F28" s="50"/>
      <c r="G28" s="24"/>
      <c r="H28" s="40"/>
      <c r="I28" s="50"/>
      <c r="J28" s="18"/>
      <c r="K28" s="74"/>
      <c r="L28" s="156"/>
    </row>
    <row r="29" spans="1:23" ht="15" customHeight="1">
      <c r="A29" s="27"/>
      <c r="B29" s="29" t="s">
        <v>55</v>
      </c>
      <c r="C29" s="82"/>
      <c r="D29" s="82"/>
      <c r="E29" s="75"/>
      <c r="F29" s="45"/>
      <c r="G29" s="20"/>
      <c r="H29" s="41"/>
      <c r="I29" s="45"/>
      <c r="J29" s="21"/>
      <c r="K29" s="77"/>
      <c r="L29" s="155"/>
    </row>
    <row r="30" spans="1:23" ht="15" customHeight="1">
      <c r="A30" s="92"/>
      <c r="B30" s="22"/>
      <c r="C30" s="23"/>
      <c r="D30" s="23"/>
      <c r="E30" s="72"/>
      <c r="F30" s="50"/>
      <c r="G30" s="24"/>
      <c r="H30" s="42"/>
      <c r="I30" s="50"/>
      <c r="J30" s="25"/>
      <c r="K30" s="51"/>
      <c r="L30" s="154"/>
    </row>
    <row r="31" spans="1:23" ht="15" customHeight="1">
      <c r="A31" s="27"/>
      <c r="B31" s="29"/>
      <c r="C31" s="82"/>
      <c r="D31" s="82"/>
      <c r="E31" s="75"/>
      <c r="F31" s="45"/>
      <c r="G31" s="20"/>
      <c r="H31" s="41"/>
      <c r="I31" s="45"/>
      <c r="J31" s="21"/>
      <c r="K31" s="52"/>
      <c r="L31" s="155"/>
    </row>
    <row r="32" spans="1:23" ht="15" customHeight="1">
      <c r="A32" s="92"/>
      <c r="B32" s="22"/>
      <c r="C32" s="23"/>
      <c r="D32" s="23"/>
      <c r="E32" s="72"/>
      <c r="F32" s="50"/>
      <c r="G32" s="24"/>
      <c r="H32" s="42"/>
      <c r="I32" s="50"/>
      <c r="J32" s="25"/>
      <c r="K32" s="51"/>
      <c r="L32" s="154"/>
    </row>
    <row r="33" spans="1:17" ht="15" customHeight="1">
      <c r="A33" s="27"/>
      <c r="B33" s="26"/>
      <c r="C33" s="82"/>
      <c r="D33" s="82"/>
      <c r="E33" s="75"/>
      <c r="F33" s="45"/>
      <c r="G33" s="20"/>
      <c r="H33" s="41"/>
      <c r="I33" s="45"/>
      <c r="J33" s="21"/>
      <c r="K33" s="52"/>
      <c r="L33" s="155"/>
    </row>
    <row r="34" spans="1:17" ht="15" customHeight="1">
      <c r="A34" s="121"/>
      <c r="B34" s="22"/>
      <c r="C34" s="23"/>
      <c r="D34" s="23"/>
      <c r="E34" s="72"/>
      <c r="F34" s="50"/>
      <c r="G34" s="24"/>
      <c r="H34" s="42"/>
      <c r="I34" s="50"/>
      <c r="J34" s="25"/>
      <c r="K34" s="51"/>
      <c r="L34" s="154"/>
    </row>
    <row r="35" spans="1:17" ht="15" customHeight="1">
      <c r="A35" s="120">
        <v>1</v>
      </c>
      <c r="B35" s="26" t="s">
        <v>42</v>
      </c>
      <c r="C35" s="82"/>
      <c r="D35" s="82"/>
      <c r="E35" s="75"/>
      <c r="F35" s="45"/>
      <c r="G35" s="20"/>
      <c r="H35" s="41"/>
      <c r="I35" s="45"/>
      <c r="J35" s="21"/>
      <c r="K35" s="52"/>
      <c r="L35" s="155"/>
    </row>
    <row r="36" spans="1:17" s="153" customFormat="1" ht="15" customHeight="1">
      <c r="A36" s="84"/>
      <c r="B36" s="28"/>
      <c r="C36" s="16"/>
      <c r="D36" s="16"/>
      <c r="E36" s="79"/>
      <c r="F36" s="44"/>
      <c r="G36" s="17"/>
      <c r="H36" s="198"/>
      <c r="I36" s="50"/>
      <c r="J36" s="18"/>
      <c r="K36" s="74"/>
      <c r="L36" s="156"/>
      <c r="M36" s="161"/>
      <c r="N36" s="161"/>
      <c r="O36" s="161"/>
      <c r="P36" s="161"/>
      <c r="Q36" s="161"/>
    </row>
    <row r="37" spans="1:17" s="153" customFormat="1" ht="15" customHeight="1">
      <c r="A37" s="27"/>
      <c r="B37" s="26" t="s">
        <v>56</v>
      </c>
      <c r="C37" s="82"/>
      <c r="D37" s="82" t="s">
        <v>66</v>
      </c>
      <c r="E37" s="102">
        <v>165</v>
      </c>
      <c r="F37" s="45" t="s">
        <v>39</v>
      </c>
      <c r="G37" s="20" t="s">
        <v>44</v>
      </c>
      <c r="H37" s="199"/>
      <c r="I37" s="45"/>
      <c r="J37" s="80"/>
      <c r="K37" s="77"/>
      <c r="L37" s="155" t="s">
        <v>45</v>
      </c>
      <c r="M37" s="161"/>
      <c r="N37" s="161"/>
      <c r="O37" s="161"/>
      <c r="P37" s="161"/>
      <c r="Q37" s="161"/>
    </row>
    <row r="38" spans="1:17" s="153" customFormat="1" ht="15" customHeight="1">
      <c r="A38" s="84"/>
      <c r="B38" s="28"/>
      <c r="C38" s="16"/>
      <c r="D38" s="16"/>
      <c r="E38" s="103"/>
      <c r="F38" s="44"/>
      <c r="G38" s="17"/>
      <c r="H38" s="200"/>
      <c r="I38" s="50"/>
      <c r="J38" s="18"/>
      <c r="K38" s="74"/>
      <c r="L38" s="156"/>
      <c r="M38" s="161"/>
      <c r="N38" s="161"/>
      <c r="O38" s="161"/>
      <c r="P38" s="161"/>
      <c r="Q38" s="161"/>
    </row>
    <row r="39" spans="1:17" s="153" customFormat="1" ht="15" customHeight="1">
      <c r="A39" s="27"/>
      <c r="B39" s="26" t="s">
        <v>56</v>
      </c>
      <c r="C39" s="82"/>
      <c r="D39" s="82" t="s">
        <v>57</v>
      </c>
      <c r="E39" s="102">
        <v>5</v>
      </c>
      <c r="F39" s="45" t="s">
        <v>39</v>
      </c>
      <c r="G39" s="20" t="s">
        <v>44</v>
      </c>
      <c r="H39" s="199"/>
      <c r="I39" s="45"/>
      <c r="J39" s="80"/>
      <c r="K39" s="77"/>
      <c r="L39" s="155" t="s">
        <v>45</v>
      </c>
      <c r="M39" s="161"/>
      <c r="N39" s="161"/>
      <c r="O39" s="161"/>
      <c r="P39" s="161"/>
      <c r="Q39" s="161"/>
    </row>
    <row r="40" spans="1:17" ht="15" customHeight="1">
      <c r="A40" s="84"/>
      <c r="B40" s="28"/>
      <c r="C40" s="16"/>
      <c r="D40" s="16"/>
      <c r="E40" s="103"/>
      <c r="F40" s="44"/>
      <c r="G40" s="17"/>
      <c r="H40" s="200"/>
      <c r="I40" s="50"/>
      <c r="J40" s="18"/>
      <c r="K40" s="74"/>
      <c r="L40" s="156"/>
    </row>
    <row r="41" spans="1:17" ht="15" customHeight="1">
      <c r="A41" s="27"/>
      <c r="B41" s="26" t="s">
        <v>67</v>
      </c>
      <c r="C41" s="82"/>
      <c r="D41" s="82" t="s">
        <v>68</v>
      </c>
      <c r="E41" s="102">
        <v>4</v>
      </c>
      <c r="F41" s="45" t="s">
        <v>69</v>
      </c>
      <c r="G41" s="20" t="s">
        <v>70</v>
      </c>
      <c r="H41" s="199"/>
      <c r="I41" s="45"/>
      <c r="J41" s="80"/>
      <c r="K41" s="77"/>
      <c r="L41" s="155" t="s">
        <v>7</v>
      </c>
    </row>
    <row r="42" spans="1:17" ht="15" customHeight="1">
      <c r="A42" s="84"/>
      <c r="B42" s="28"/>
      <c r="C42" s="16"/>
      <c r="D42" s="16"/>
      <c r="E42" s="79"/>
      <c r="F42" s="44"/>
      <c r="G42" s="17"/>
      <c r="H42" s="100"/>
      <c r="I42" s="44"/>
      <c r="J42" s="202"/>
      <c r="K42" s="74"/>
      <c r="L42" s="156"/>
    </row>
    <row r="43" spans="1:17" ht="15" customHeight="1">
      <c r="A43" s="27"/>
      <c r="B43" s="26" t="s">
        <v>71</v>
      </c>
      <c r="C43" s="82"/>
      <c r="D43" s="82" t="s">
        <v>72</v>
      </c>
      <c r="E43" s="47">
        <v>1</v>
      </c>
      <c r="F43" s="45" t="s">
        <v>39</v>
      </c>
      <c r="G43" s="20" t="s">
        <v>48</v>
      </c>
      <c r="H43" s="101"/>
      <c r="I43" s="45"/>
      <c r="J43" s="203"/>
      <c r="K43" s="77"/>
      <c r="L43" s="155" t="s">
        <v>7</v>
      </c>
    </row>
    <row r="44" spans="1:17" ht="15" customHeight="1">
      <c r="A44" s="92"/>
      <c r="B44" s="22"/>
      <c r="C44" s="23"/>
      <c r="D44" s="23"/>
      <c r="E44" s="79"/>
      <c r="F44" s="44"/>
      <c r="G44" s="17"/>
      <c r="H44" s="100"/>
      <c r="I44" s="44"/>
      <c r="J44" s="202"/>
      <c r="K44" s="74"/>
      <c r="L44" s="156"/>
    </row>
    <row r="45" spans="1:17" ht="15" customHeight="1">
      <c r="A45" s="27"/>
      <c r="B45" s="26" t="s">
        <v>115</v>
      </c>
      <c r="C45" s="82"/>
      <c r="D45" s="82" t="s">
        <v>116</v>
      </c>
      <c r="E45" s="47">
        <v>1</v>
      </c>
      <c r="F45" s="45" t="s">
        <v>39</v>
      </c>
      <c r="G45" s="20" t="s">
        <v>48</v>
      </c>
      <c r="H45" s="101"/>
      <c r="I45" s="45"/>
      <c r="J45" s="203"/>
      <c r="K45" s="77"/>
      <c r="L45" s="155" t="s">
        <v>7</v>
      </c>
    </row>
    <row r="46" spans="1:17" ht="15" customHeight="1">
      <c r="A46" s="92"/>
      <c r="B46" s="22"/>
      <c r="C46" s="23"/>
      <c r="D46" s="23"/>
      <c r="E46" s="79"/>
      <c r="F46" s="44"/>
      <c r="G46" s="17"/>
      <c r="H46" s="100"/>
      <c r="I46" s="44"/>
      <c r="J46" s="202"/>
      <c r="K46" s="74"/>
      <c r="L46" s="156"/>
    </row>
    <row r="47" spans="1:17" ht="15" customHeight="1">
      <c r="A47" s="27"/>
      <c r="B47" s="26" t="s">
        <v>73</v>
      </c>
      <c r="C47" s="82"/>
      <c r="D47" s="82" t="s">
        <v>75</v>
      </c>
      <c r="E47" s="47">
        <v>1</v>
      </c>
      <c r="F47" s="45" t="s">
        <v>39</v>
      </c>
      <c r="G47" s="20" t="s">
        <v>48</v>
      </c>
      <c r="H47" s="101"/>
      <c r="I47" s="45"/>
      <c r="J47" s="203"/>
      <c r="K47" s="77"/>
      <c r="L47" s="155" t="s">
        <v>7</v>
      </c>
    </row>
    <row r="48" spans="1:17" ht="15" customHeight="1">
      <c r="A48" s="92"/>
      <c r="B48" s="22"/>
      <c r="C48" s="23"/>
      <c r="D48" s="23"/>
      <c r="E48" s="79"/>
      <c r="F48" s="44"/>
      <c r="G48" s="17"/>
      <c r="H48" s="100"/>
      <c r="I48" s="44"/>
      <c r="J48" s="202"/>
      <c r="K48" s="74"/>
      <c r="L48" s="156"/>
    </row>
    <row r="49" spans="1:12" ht="15" customHeight="1">
      <c r="A49" s="27"/>
      <c r="B49" s="26" t="s">
        <v>73</v>
      </c>
      <c r="C49" s="82"/>
      <c r="D49" s="82" t="s">
        <v>74</v>
      </c>
      <c r="E49" s="47">
        <v>1</v>
      </c>
      <c r="F49" s="45" t="s">
        <v>39</v>
      </c>
      <c r="G49" s="20" t="s">
        <v>48</v>
      </c>
      <c r="H49" s="101"/>
      <c r="I49" s="45"/>
      <c r="J49" s="203"/>
      <c r="K49" s="77"/>
      <c r="L49" s="155" t="s">
        <v>7</v>
      </c>
    </row>
    <row r="50" spans="1:12" ht="15" customHeight="1">
      <c r="A50" s="84"/>
      <c r="B50" s="28"/>
      <c r="C50" s="16"/>
      <c r="D50" s="16"/>
      <c r="E50" s="79"/>
      <c r="F50" s="44"/>
      <c r="G50" s="17"/>
      <c r="H50" s="100"/>
      <c r="I50" s="44"/>
      <c r="J50" s="18"/>
      <c r="K50" s="74"/>
      <c r="L50" s="156"/>
    </row>
    <row r="51" spans="1:12" ht="15" customHeight="1">
      <c r="A51" s="27"/>
      <c r="B51" s="26" t="s">
        <v>63</v>
      </c>
      <c r="C51" s="82"/>
      <c r="D51" s="82" t="s">
        <v>65</v>
      </c>
      <c r="E51" s="47">
        <v>1</v>
      </c>
      <c r="F51" s="45" t="s">
        <v>39</v>
      </c>
      <c r="G51" s="20" t="s">
        <v>49</v>
      </c>
      <c r="H51" s="101"/>
      <c r="I51" s="45"/>
      <c r="J51" s="111"/>
      <c r="K51" s="77"/>
      <c r="L51" s="155"/>
    </row>
    <row r="52" spans="1:12" ht="15" customHeight="1">
      <c r="A52" s="84"/>
      <c r="B52" s="28"/>
      <c r="C52" s="16"/>
      <c r="D52" s="16"/>
      <c r="E52" s="79"/>
      <c r="F52" s="44"/>
      <c r="G52" s="17"/>
      <c r="H52" s="100"/>
      <c r="I52" s="44"/>
      <c r="J52" s="81"/>
      <c r="K52" s="74"/>
      <c r="L52" s="190"/>
    </row>
    <row r="53" spans="1:12" ht="15" customHeight="1">
      <c r="A53" s="27"/>
      <c r="B53" s="26" t="s">
        <v>110</v>
      </c>
      <c r="C53" s="82"/>
      <c r="D53" s="82" t="s">
        <v>64</v>
      </c>
      <c r="E53" s="47">
        <v>1</v>
      </c>
      <c r="F53" s="45" t="s">
        <v>39</v>
      </c>
      <c r="G53" s="20" t="s">
        <v>52</v>
      </c>
      <c r="H53" s="101"/>
      <c r="I53" s="45"/>
      <c r="J53" s="111"/>
      <c r="K53" s="77"/>
      <c r="L53" s="191" t="s">
        <v>124</v>
      </c>
    </row>
    <row r="54" spans="1:12" ht="15" customHeight="1">
      <c r="A54" s="84"/>
      <c r="B54" s="28"/>
      <c r="C54" s="16"/>
      <c r="D54" s="16"/>
      <c r="E54" s="79"/>
      <c r="F54" s="44"/>
      <c r="G54" s="17"/>
      <c r="H54" s="100"/>
      <c r="I54" s="44"/>
      <c r="J54" s="81"/>
      <c r="K54" s="74"/>
      <c r="L54" s="190"/>
    </row>
    <row r="55" spans="1:12" ht="15" customHeight="1">
      <c r="A55" s="27"/>
      <c r="B55" s="26" t="s">
        <v>51</v>
      </c>
      <c r="C55" s="82"/>
      <c r="D55" s="82" t="s">
        <v>62</v>
      </c>
      <c r="E55" s="47">
        <v>1</v>
      </c>
      <c r="F55" s="45" t="s">
        <v>39</v>
      </c>
      <c r="G55" s="20" t="s">
        <v>52</v>
      </c>
      <c r="H55" s="101"/>
      <c r="I55" s="45"/>
      <c r="J55" s="111"/>
      <c r="K55" s="77"/>
      <c r="L55" s="191" t="s">
        <v>76</v>
      </c>
    </row>
    <row r="56" spans="1:12" ht="15" customHeight="1">
      <c r="A56" s="84"/>
      <c r="B56" s="28"/>
      <c r="C56" s="16"/>
      <c r="D56" s="16"/>
      <c r="E56" s="79"/>
      <c r="F56" s="44"/>
      <c r="G56" s="17"/>
      <c r="H56" s="100"/>
      <c r="I56" s="44"/>
      <c r="J56" s="18"/>
      <c r="K56" s="53"/>
      <c r="L56" s="156"/>
    </row>
    <row r="57" spans="1:12" ht="15" customHeight="1">
      <c r="A57" s="27"/>
      <c r="B57" s="26"/>
      <c r="C57" s="82"/>
      <c r="D57" s="82"/>
      <c r="E57" s="47"/>
      <c r="F57" s="45"/>
      <c r="G57" s="20"/>
      <c r="H57" s="101"/>
      <c r="I57" s="45"/>
      <c r="J57" s="111"/>
      <c r="K57" s="52"/>
      <c r="L57" s="155"/>
    </row>
    <row r="58" spans="1:12" ht="15" customHeight="1">
      <c r="A58" s="84"/>
      <c r="B58" s="28"/>
      <c r="C58" s="16"/>
      <c r="D58" s="16"/>
      <c r="E58" s="79"/>
      <c r="F58" s="44"/>
      <c r="G58" s="17"/>
      <c r="H58" s="100"/>
      <c r="I58" s="44"/>
      <c r="J58" s="81"/>
      <c r="K58" s="53"/>
      <c r="L58" s="156"/>
    </row>
    <row r="59" spans="1:12" ht="15" customHeight="1">
      <c r="A59" s="27"/>
      <c r="B59" s="26"/>
      <c r="C59" s="82"/>
      <c r="D59" s="82"/>
      <c r="E59" s="47"/>
      <c r="F59" s="45"/>
      <c r="G59" s="20"/>
      <c r="H59" s="101"/>
      <c r="I59" s="45"/>
      <c r="J59" s="111"/>
      <c r="K59" s="57"/>
      <c r="L59" s="155"/>
    </row>
    <row r="60" spans="1:12" ht="15" customHeight="1">
      <c r="A60" s="84"/>
      <c r="B60" s="28"/>
      <c r="C60" s="16"/>
      <c r="D60" s="16"/>
      <c r="E60" s="79"/>
      <c r="F60" s="44"/>
      <c r="G60" s="17"/>
      <c r="H60" s="100"/>
      <c r="I60" s="44"/>
      <c r="J60" s="81"/>
      <c r="K60" s="53"/>
      <c r="L60" s="156"/>
    </row>
    <row r="61" spans="1:12" ht="15" customHeight="1">
      <c r="A61" s="27"/>
      <c r="B61" s="26"/>
      <c r="C61" s="82"/>
      <c r="D61" s="82"/>
      <c r="E61" s="47"/>
      <c r="F61" s="45"/>
      <c r="G61" s="20"/>
      <c r="H61" s="101"/>
      <c r="I61" s="45"/>
      <c r="J61" s="111"/>
      <c r="K61" s="57"/>
      <c r="L61" s="155"/>
    </row>
    <row r="62" spans="1:12" ht="15" customHeight="1">
      <c r="A62" s="84"/>
      <c r="B62" s="28"/>
      <c r="C62" s="16"/>
      <c r="D62" s="16"/>
      <c r="E62" s="79"/>
      <c r="F62" s="44"/>
      <c r="G62" s="17"/>
      <c r="H62" s="40"/>
      <c r="I62" s="44"/>
      <c r="J62" s="18"/>
      <c r="K62" s="53"/>
      <c r="L62" s="156"/>
    </row>
    <row r="63" spans="1:12" ht="15" customHeight="1">
      <c r="A63" s="84"/>
      <c r="B63" s="26"/>
      <c r="C63" s="82"/>
      <c r="D63" s="82"/>
      <c r="E63" s="75"/>
      <c r="F63" s="45"/>
      <c r="G63" s="20"/>
      <c r="H63" s="41"/>
      <c r="I63" s="45"/>
      <c r="J63" s="80"/>
      <c r="K63" s="52"/>
      <c r="L63" s="155"/>
    </row>
    <row r="64" spans="1:12" ht="15" customHeight="1">
      <c r="A64" s="92"/>
      <c r="B64" s="22"/>
      <c r="C64" s="23"/>
      <c r="D64" s="23"/>
      <c r="E64" s="72"/>
      <c r="F64" s="50"/>
      <c r="G64" s="24"/>
      <c r="H64" s="117"/>
      <c r="I64" s="50"/>
      <c r="J64" s="135"/>
      <c r="K64" s="74"/>
      <c r="L64" s="154"/>
    </row>
    <row r="65" spans="1:12" ht="15" customHeight="1">
      <c r="A65" s="27"/>
      <c r="B65" s="26" t="s">
        <v>43</v>
      </c>
      <c r="C65" s="82"/>
      <c r="D65" s="82"/>
      <c r="E65" s="47"/>
      <c r="F65" s="45"/>
      <c r="G65" s="20"/>
      <c r="H65" s="101"/>
      <c r="I65" s="45"/>
      <c r="J65" s="111"/>
      <c r="K65" s="77"/>
      <c r="L65" s="155"/>
    </row>
    <row r="66" spans="1:12" ht="15" customHeight="1">
      <c r="A66" s="121"/>
      <c r="B66" s="22"/>
      <c r="C66" s="23"/>
      <c r="D66" s="23"/>
      <c r="E66" s="72"/>
      <c r="F66" s="50"/>
      <c r="G66" s="24"/>
      <c r="H66" s="42"/>
      <c r="I66" s="50"/>
      <c r="J66" s="25"/>
      <c r="K66" s="51"/>
      <c r="L66" s="154"/>
    </row>
    <row r="67" spans="1:12" ht="15" customHeight="1">
      <c r="A67" s="120">
        <v>2</v>
      </c>
      <c r="B67" s="61" t="s">
        <v>104</v>
      </c>
      <c r="C67" s="60"/>
      <c r="D67" s="60"/>
      <c r="E67" s="75"/>
      <c r="F67" s="45"/>
      <c r="G67" s="20"/>
      <c r="H67" s="56"/>
      <c r="I67" s="45"/>
      <c r="J67" s="21"/>
      <c r="K67" s="52"/>
      <c r="L67" s="155"/>
    </row>
    <row r="68" spans="1:12" ht="15" customHeight="1">
      <c r="A68" s="92"/>
      <c r="B68" s="22"/>
      <c r="C68" s="23"/>
      <c r="D68" s="23"/>
      <c r="E68" s="115"/>
      <c r="F68" s="136"/>
      <c r="G68" s="116"/>
      <c r="H68" s="205"/>
      <c r="I68" s="50"/>
      <c r="J68" s="18"/>
      <c r="K68" s="74"/>
      <c r="L68" s="154"/>
    </row>
    <row r="69" spans="1:12" ht="15" customHeight="1">
      <c r="A69" s="27"/>
      <c r="B69" s="26" t="s">
        <v>58</v>
      </c>
      <c r="C69" s="82"/>
      <c r="D69" s="82" t="s">
        <v>79</v>
      </c>
      <c r="E69" s="102">
        <v>54</v>
      </c>
      <c r="F69" s="109" t="s">
        <v>39</v>
      </c>
      <c r="G69" s="110" t="s">
        <v>47</v>
      </c>
      <c r="H69" s="199"/>
      <c r="I69" s="45"/>
      <c r="J69" s="80"/>
      <c r="K69" s="77"/>
      <c r="L69" s="155" t="s">
        <v>7</v>
      </c>
    </row>
    <row r="70" spans="1:12" ht="15" customHeight="1">
      <c r="A70" s="84"/>
      <c r="B70" s="22"/>
      <c r="C70" s="23"/>
      <c r="D70" s="23"/>
      <c r="E70" s="115"/>
      <c r="F70" s="136"/>
      <c r="G70" s="116"/>
      <c r="H70" s="205"/>
      <c r="I70" s="50"/>
      <c r="J70" s="18"/>
      <c r="K70" s="74"/>
      <c r="L70" s="154"/>
    </row>
    <row r="71" spans="1:12" ht="15" customHeight="1">
      <c r="A71" s="27"/>
      <c r="B71" s="26" t="s">
        <v>58</v>
      </c>
      <c r="C71" s="82"/>
      <c r="D71" s="82" t="s">
        <v>81</v>
      </c>
      <c r="E71" s="102">
        <v>4</v>
      </c>
      <c r="F71" s="109" t="s">
        <v>39</v>
      </c>
      <c r="G71" s="110" t="s">
        <v>47</v>
      </c>
      <c r="H71" s="199"/>
      <c r="I71" s="45"/>
      <c r="J71" s="80"/>
      <c r="K71" s="77"/>
      <c r="L71" s="155" t="s">
        <v>7</v>
      </c>
    </row>
    <row r="72" spans="1:12" ht="15" customHeight="1">
      <c r="A72" s="84"/>
      <c r="B72" s="22"/>
      <c r="C72" s="23"/>
      <c r="D72" s="23"/>
      <c r="E72" s="115"/>
      <c r="F72" s="136"/>
      <c r="G72" s="116"/>
      <c r="H72" s="205"/>
      <c r="I72" s="50"/>
      <c r="J72" s="18"/>
      <c r="K72" s="74"/>
      <c r="L72" s="154"/>
    </row>
    <row r="73" spans="1:12" ht="15" customHeight="1">
      <c r="A73" s="27"/>
      <c r="B73" s="26" t="s">
        <v>58</v>
      </c>
      <c r="C73" s="82"/>
      <c r="D73" s="82" t="s">
        <v>80</v>
      </c>
      <c r="E73" s="102">
        <v>76</v>
      </c>
      <c r="F73" s="109" t="s">
        <v>39</v>
      </c>
      <c r="G73" s="110" t="s">
        <v>47</v>
      </c>
      <c r="H73" s="199"/>
      <c r="I73" s="45"/>
      <c r="J73" s="80"/>
      <c r="K73" s="77"/>
      <c r="L73" s="155" t="s">
        <v>7</v>
      </c>
    </row>
    <row r="74" spans="1:12" ht="15" customHeight="1">
      <c r="A74" s="92"/>
      <c r="B74" s="22"/>
      <c r="C74" s="23"/>
      <c r="D74" s="23"/>
      <c r="E74" s="115"/>
      <c r="F74" s="136"/>
      <c r="G74" s="116"/>
      <c r="H74" s="205"/>
      <c r="I74" s="50"/>
      <c r="J74" s="18"/>
      <c r="K74" s="74"/>
      <c r="L74" s="154"/>
    </row>
    <row r="75" spans="1:12" ht="15" customHeight="1">
      <c r="A75" s="27"/>
      <c r="B75" s="26" t="s">
        <v>59</v>
      </c>
      <c r="C75" s="82"/>
      <c r="D75" s="82" t="s">
        <v>82</v>
      </c>
      <c r="E75" s="102">
        <v>20</v>
      </c>
      <c r="F75" s="109" t="s">
        <v>39</v>
      </c>
      <c r="G75" s="110" t="s">
        <v>47</v>
      </c>
      <c r="H75" s="199"/>
      <c r="I75" s="45"/>
      <c r="J75" s="80"/>
      <c r="K75" s="77"/>
      <c r="L75" s="155" t="s">
        <v>7</v>
      </c>
    </row>
    <row r="76" spans="1:12" ht="15" customHeight="1">
      <c r="A76" s="92"/>
      <c r="B76" s="22"/>
      <c r="C76" s="23"/>
      <c r="D76" s="23"/>
      <c r="E76" s="115"/>
      <c r="F76" s="136"/>
      <c r="G76" s="116"/>
      <c r="H76" s="205"/>
      <c r="I76" s="50"/>
      <c r="J76" s="18"/>
      <c r="K76" s="74"/>
      <c r="L76" s="154"/>
    </row>
    <row r="77" spans="1:12" ht="15" customHeight="1">
      <c r="A77" s="27"/>
      <c r="B77" s="26" t="s">
        <v>59</v>
      </c>
      <c r="C77" s="82"/>
      <c r="D77" s="82" t="s">
        <v>83</v>
      </c>
      <c r="E77" s="102">
        <v>24</v>
      </c>
      <c r="F77" s="109" t="s">
        <v>39</v>
      </c>
      <c r="G77" s="110" t="s">
        <v>47</v>
      </c>
      <c r="H77" s="199"/>
      <c r="I77" s="45"/>
      <c r="J77" s="80"/>
      <c r="K77" s="77"/>
      <c r="L77" s="155" t="s">
        <v>7</v>
      </c>
    </row>
    <row r="78" spans="1:12" ht="15" customHeight="1">
      <c r="A78" s="92"/>
      <c r="B78" s="22"/>
      <c r="C78" s="23"/>
      <c r="D78" s="23"/>
      <c r="E78" s="115"/>
      <c r="F78" s="136"/>
      <c r="G78" s="116"/>
      <c r="H78" s="205"/>
      <c r="I78" s="50"/>
      <c r="J78" s="18"/>
      <c r="K78" s="74"/>
      <c r="L78" s="154"/>
    </row>
    <row r="79" spans="1:12" ht="15" customHeight="1">
      <c r="A79" s="27"/>
      <c r="B79" s="26" t="s">
        <v>59</v>
      </c>
      <c r="C79" s="82"/>
      <c r="D79" s="82" t="s">
        <v>85</v>
      </c>
      <c r="E79" s="197">
        <v>74</v>
      </c>
      <c r="F79" s="109" t="s">
        <v>39</v>
      </c>
      <c r="G79" s="110" t="s">
        <v>47</v>
      </c>
      <c r="H79" s="199"/>
      <c r="I79" s="45"/>
      <c r="J79" s="80"/>
      <c r="K79" s="77"/>
      <c r="L79" s="155" t="s">
        <v>7</v>
      </c>
    </row>
    <row r="80" spans="1:12" ht="15" customHeight="1">
      <c r="A80" s="92"/>
      <c r="B80" s="22"/>
      <c r="C80" s="23"/>
      <c r="D80" s="23"/>
      <c r="E80" s="115"/>
      <c r="F80" s="136"/>
      <c r="G80" s="116"/>
      <c r="H80" s="205"/>
      <c r="I80" s="50"/>
      <c r="J80" s="18"/>
      <c r="K80" s="74"/>
      <c r="L80" s="154"/>
    </row>
    <row r="81" spans="1:14" ht="15" customHeight="1">
      <c r="A81" s="27"/>
      <c r="B81" s="26" t="s">
        <v>59</v>
      </c>
      <c r="C81" s="82"/>
      <c r="D81" s="82" t="s">
        <v>84</v>
      </c>
      <c r="E81" s="102">
        <v>134</v>
      </c>
      <c r="F81" s="109" t="s">
        <v>39</v>
      </c>
      <c r="G81" s="110" t="s">
        <v>47</v>
      </c>
      <c r="H81" s="199"/>
      <c r="I81" s="45"/>
      <c r="J81" s="80"/>
      <c r="K81" s="77"/>
      <c r="L81" s="155" t="s">
        <v>7</v>
      </c>
    </row>
    <row r="82" spans="1:14" ht="15" customHeight="1">
      <c r="A82" s="84"/>
      <c r="B82" s="28"/>
      <c r="C82" s="16"/>
      <c r="D82" s="16"/>
      <c r="E82" s="113"/>
      <c r="F82" s="104"/>
      <c r="G82" s="105"/>
      <c r="H82" s="200"/>
      <c r="I82" s="50"/>
      <c r="J82" s="18"/>
      <c r="K82" s="74"/>
      <c r="L82" s="156"/>
    </row>
    <row r="83" spans="1:14" ht="15" customHeight="1">
      <c r="A83" s="27"/>
      <c r="B83" s="26" t="s">
        <v>50</v>
      </c>
      <c r="C83" s="82"/>
      <c r="D83" s="82" t="s">
        <v>60</v>
      </c>
      <c r="E83" s="102">
        <v>2</v>
      </c>
      <c r="F83" s="109" t="s">
        <v>39</v>
      </c>
      <c r="G83" s="110" t="s">
        <v>48</v>
      </c>
      <c r="H83" s="199"/>
      <c r="I83" s="45"/>
      <c r="J83" s="80"/>
      <c r="K83" s="77"/>
      <c r="L83" s="155" t="s">
        <v>7</v>
      </c>
    </row>
    <row r="84" spans="1:14" ht="15" customHeight="1">
      <c r="A84" s="84"/>
      <c r="B84" s="28"/>
      <c r="C84" s="16"/>
      <c r="D84" s="16"/>
      <c r="E84" s="113"/>
      <c r="F84" s="104"/>
      <c r="G84" s="105"/>
      <c r="H84" s="200"/>
      <c r="I84" s="50"/>
      <c r="J84" s="18"/>
      <c r="K84" s="74"/>
      <c r="L84" s="156"/>
    </row>
    <row r="85" spans="1:14" ht="15" customHeight="1">
      <c r="A85" s="27"/>
      <c r="B85" s="26" t="s">
        <v>50</v>
      </c>
      <c r="C85" s="82"/>
      <c r="D85" s="82" t="s">
        <v>61</v>
      </c>
      <c r="E85" s="102">
        <v>1</v>
      </c>
      <c r="F85" s="109" t="s">
        <v>39</v>
      </c>
      <c r="G85" s="110" t="s">
        <v>48</v>
      </c>
      <c r="H85" s="199"/>
      <c r="I85" s="45"/>
      <c r="J85" s="80"/>
      <c r="K85" s="77"/>
      <c r="L85" s="155" t="s">
        <v>7</v>
      </c>
    </row>
    <row r="86" spans="1:14" ht="15" customHeight="1">
      <c r="A86" s="84"/>
      <c r="B86" s="28"/>
      <c r="C86" s="16"/>
      <c r="D86" s="16"/>
      <c r="E86" s="113"/>
      <c r="F86" s="104"/>
      <c r="G86" s="105"/>
      <c r="H86" s="200"/>
      <c r="I86" s="50"/>
      <c r="J86" s="18"/>
      <c r="K86" s="74"/>
      <c r="L86" s="156"/>
    </row>
    <row r="87" spans="1:14" ht="15" customHeight="1">
      <c r="A87" s="27"/>
      <c r="B87" s="26" t="s">
        <v>50</v>
      </c>
      <c r="C87" s="82"/>
      <c r="D87" s="82" t="s">
        <v>77</v>
      </c>
      <c r="E87" s="102">
        <v>2</v>
      </c>
      <c r="F87" s="109" t="s">
        <v>39</v>
      </c>
      <c r="G87" s="110" t="s">
        <v>48</v>
      </c>
      <c r="H87" s="199"/>
      <c r="I87" s="45"/>
      <c r="J87" s="80"/>
      <c r="K87" s="77"/>
      <c r="L87" s="155" t="s">
        <v>7</v>
      </c>
    </row>
    <row r="88" spans="1:14" ht="15" customHeight="1">
      <c r="A88" s="84"/>
      <c r="B88" s="28"/>
      <c r="C88" s="16"/>
      <c r="D88" s="16"/>
      <c r="E88" s="113"/>
      <c r="F88" s="104"/>
      <c r="G88" s="105"/>
      <c r="H88" s="200"/>
      <c r="I88" s="50"/>
      <c r="J88" s="18"/>
      <c r="K88" s="74"/>
      <c r="L88" s="156"/>
    </row>
    <row r="89" spans="1:14" ht="15" customHeight="1">
      <c r="A89" s="27"/>
      <c r="B89" s="26" t="s">
        <v>78</v>
      </c>
      <c r="C89" s="82"/>
      <c r="D89" s="82" t="s">
        <v>86</v>
      </c>
      <c r="E89" s="102">
        <v>2</v>
      </c>
      <c r="F89" s="109" t="s">
        <v>39</v>
      </c>
      <c r="G89" s="110" t="s">
        <v>48</v>
      </c>
      <c r="H89" s="199"/>
      <c r="I89" s="45"/>
      <c r="J89" s="80"/>
      <c r="K89" s="77"/>
      <c r="L89" s="155" t="s">
        <v>7</v>
      </c>
      <c r="N89" s="162">
        <v>1.4</v>
      </c>
    </row>
    <row r="90" spans="1:14" ht="15" customHeight="1">
      <c r="A90" s="84"/>
      <c r="B90" s="28"/>
      <c r="C90" s="16"/>
      <c r="D90" s="16"/>
      <c r="E90" s="113"/>
      <c r="F90" s="104"/>
      <c r="G90" s="105"/>
      <c r="H90" s="200"/>
      <c r="I90" s="50"/>
      <c r="J90" s="18"/>
      <c r="K90" s="74"/>
      <c r="L90" s="156"/>
    </row>
    <row r="91" spans="1:14" ht="15" customHeight="1">
      <c r="A91" s="27"/>
      <c r="B91" s="26" t="s">
        <v>78</v>
      </c>
      <c r="C91" s="82"/>
      <c r="D91" s="82" t="s">
        <v>87</v>
      </c>
      <c r="E91" s="102">
        <v>1</v>
      </c>
      <c r="F91" s="109" t="s">
        <v>39</v>
      </c>
      <c r="G91" s="110" t="s">
        <v>48</v>
      </c>
      <c r="H91" s="199"/>
      <c r="I91" s="45"/>
      <c r="J91" s="80"/>
      <c r="K91" s="77"/>
      <c r="L91" s="155" t="s">
        <v>7</v>
      </c>
      <c r="N91" s="162">
        <v>1.4</v>
      </c>
    </row>
    <row r="92" spans="1:14" ht="15" customHeight="1">
      <c r="A92" s="84"/>
      <c r="B92" s="28"/>
      <c r="C92" s="16"/>
      <c r="D92" s="16"/>
      <c r="E92" s="113"/>
      <c r="F92" s="104"/>
      <c r="G92" s="105"/>
      <c r="H92" s="200"/>
      <c r="I92" s="50"/>
      <c r="J92" s="18"/>
      <c r="K92" s="74"/>
      <c r="L92" s="156"/>
    </row>
    <row r="93" spans="1:14" ht="15" customHeight="1">
      <c r="A93" s="27"/>
      <c r="B93" s="26" t="s">
        <v>78</v>
      </c>
      <c r="C93" s="82"/>
      <c r="D93" s="82" t="s">
        <v>88</v>
      </c>
      <c r="E93" s="102">
        <v>3</v>
      </c>
      <c r="F93" s="109" t="s">
        <v>39</v>
      </c>
      <c r="G93" s="110" t="s">
        <v>48</v>
      </c>
      <c r="H93" s="199"/>
      <c r="I93" s="45"/>
      <c r="J93" s="80"/>
      <c r="K93" s="77"/>
      <c r="L93" s="155" t="s">
        <v>7</v>
      </c>
      <c r="N93" s="162">
        <v>1.4</v>
      </c>
    </row>
    <row r="94" spans="1:14" ht="15" customHeight="1">
      <c r="A94" s="84"/>
      <c r="B94" s="28"/>
      <c r="C94" s="16"/>
      <c r="D94" s="16"/>
      <c r="E94" s="113"/>
      <c r="F94" s="104"/>
      <c r="G94" s="105"/>
      <c r="H94" s="200"/>
      <c r="I94" s="50"/>
      <c r="J94" s="18"/>
      <c r="K94" s="74"/>
      <c r="L94" s="156"/>
    </row>
    <row r="95" spans="1:14" ht="15" customHeight="1">
      <c r="A95" s="27"/>
      <c r="B95" s="26" t="s">
        <v>78</v>
      </c>
      <c r="C95" s="82"/>
      <c r="D95" s="82" t="s">
        <v>89</v>
      </c>
      <c r="E95" s="102">
        <v>3</v>
      </c>
      <c r="F95" s="109" t="s">
        <v>39</v>
      </c>
      <c r="G95" s="110" t="s">
        <v>48</v>
      </c>
      <c r="H95" s="199"/>
      <c r="I95" s="45"/>
      <c r="J95" s="80"/>
      <c r="K95" s="77"/>
      <c r="L95" s="155" t="s">
        <v>7</v>
      </c>
      <c r="N95" s="162">
        <v>1.4</v>
      </c>
    </row>
    <row r="96" spans="1:14" ht="15" customHeight="1">
      <c r="A96" s="92"/>
      <c r="B96" s="112"/>
      <c r="C96" s="164"/>
      <c r="D96" s="112"/>
      <c r="E96" s="115"/>
      <c r="F96" s="136"/>
      <c r="G96" s="116"/>
      <c r="H96" s="205"/>
      <c r="I96" s="136"/>
      <c r="J96" s="165"/>
      <c r="K96" s="74"/>
      <c r="L96" s="154"/>
    </row>
    <row r="97" spans="1:12" ht="15" customHeight="1">
      <c r="A97" s="27"/>
      <c r="B97" s="106" t="s">
        <v>90</v>
      </c>
      <c r="C97" s="107"/>
      <c r="D97" s="108"/>
      <c r="E97" s="102">
        <v>1</v>
      </c>
      <c r="F97" s="109" t="s">
        <v>39</v>
      </c>
      <c r="G97" s="110" t="s">
        <v>52</v>
      </c>
      <c r="H97" s="199"/>
      <c r="I97" s="109"/>
      <c r="J97" s="111"/>
      <c r="K97" s="77"/>
      <c r="L97" s="155"/>
    </row>
    <row r="98" spans="1:12" ht="15" customHeight="1">
      <c r="A98" s="92"/>
      <c r="B98" s="112"/>
      <c r="C98" s="164"/>
      <c r="D98" s="137"/>
      <c r="E98" s="115"/>
      <c r="F98" s="136"/>
      <c r="G98" s="116"/>
      <c r="H98" s="117"/>
      <c r="I98" s="136"/>
      <c r="J98" s="165"/>
      <c r="K98" s="74"/>
      <c r="L98" s="154"/>
    </row>
    <row r="99" spans="1:12" ht="15" customHeight="1">
      <c r="A99" s="27"/>
      <c r="B99" s="106" t="s">
        <v>91</v>
      </c>
      <c r="C99" s="107"/>
      <c r="D99" s="108"/>
      <c r="E99" s="102">
        <v>1</v>
      </c>
      <c r="F99" s="109" t="s">
        <v>39</v>
      </c>
      <c r="G99" s="110" t="s">
        <v>52</v>
      </c>
      <c r="H99" s="101"/>
      <c r="I99" s="109"/>
      <c r="J99" s="111"/>
      <c r="K99" s="77"/>
      <c r="L99" s="155"/>
    </row>
    <row r="100" spans="1:12" ht="15" customHeight="1">
      <c r="A100" s="92"/>
      <c r="B100" s="112"/>
      <c r="C100" s="164"/>
      <c r="D100" s="137"/>
      <c r="E100" s="115"/>
      <c r="F100" s="136"/>
      <c r="G100" s="116"/>
      <c r="H100" s="117"/>
      <c r="I100" s="136"/>
      <c r="J100" s="165"/>
      <c r="K100" s="74"/>
      <c r="L100" s="154"/>
    </row>
    <row r="101" spans="1:12" ht="15" customHeight="1">
      <c r="A101" s="27"/>
      <c r="B101" s="106" t="s">
        <v>92</v>
      </c>
      <c r="C101" s="107"/>
      <c r="D101" s="108"/>
      <c r="E101" s="102">
        <v>1</v>
      </c>
      <c r="F101" s="109" t="s">
        <v>39</v>
      </c>
      <c r="G101" s="110" t="s">
        <v>52</v>
      </c>
      <c r="H101" s="101"/>
      <c r="I101" s="109"/>
      <c r="J101" s="111"/>
      <c r="K101" s="77"/>
      <c r="L101" s="155"/>
    </row>
    <row r="102" spans="1:12" ht="15" customHeight="1">
      <c r="A102" s="92"/>
      <c r="B102" s="22"/>
      <c r="C102" s="23"/>
      <c r="D102" s="23" t="s">
        <v>120</v>
      </c>
      <c r="E102" s="115"/>
      <c r="F102" s="136"/>
      <c r="G102" s="116"/>
      <c r="H102" s="117"/>
      <c r="I102" s="50"/>
      <c r="J102" s="18"/>
      <c r="K102" s="74"/>
      <c r="L102" s="156"/>
    </row>
    <row r="103" spans="1:12" ht="15" customHeight="1">
      <c r="A103" s="27"/>
      <c r="B103" s="26" t="s">
        <v>100</v>
      </c>
      <c r="C103" s="182"/>
      <c r="D103" s="182" t="s">
        <v>121</v>
      </c>
      <c r="E103" s="102">
        <v>2</v>
      </c>
      <c r="F103" s="109" t="s">
        <v>39</v>
      </c>
      <c r="G103" s="110" t="s">
        <v>101</v>
      </c>
      <c r="H103" s="199"/>
      <c r="I103" s="45"/>
      <c r="J103" s="80"/>
      <c r="K103" s="77"/>
      <c r="L103" s="155" t="s">
        <v>7</v>
      </c>
    </row>
    <row r="104" spans="1:12" ht="15" customHeight="1">
      <c r="A104" s="84"/>
      <c r="B104" s="22"/>
      <c r="C104" s="23"/>
      <c r="D104" s="23"/>
      <c r="E104" s="115"/>
      <c r="F104" s="136"/>
      <c r="G104" s="116"/>
      <c r="H104" s="117"/>
      <c r="I104" s="50"/>
      <c r="J104" s="18"/>
      <c r="K104" s="74"/>
      <c r="L104" s="154"/>
    </row>
    <row r="105" spans="1:12" ht="15" customHeight="1">
      <c r="A105" s="27"/>
      <c r="B105" s="26" t="s">
        <v>107</v>
      </c>
      <c r="C105" s="182"/>
      <c r="D105" s="182" t="s">
        <v>122</v>
      </c>
      <c r="E105" s="102">
        <v>6</v>
      </c>
      <c r="F105" s="109" t="s">
        <v>69</v>
      </c>
      <c r="G105" s="110" t="s">
        <v>108</v>
      </c>
      <c r="H105" s="101"/>
      <c r="I105" s="45"/>
      <c r="J105" s="80"/>
      <c r="K105" s="77"/>
      <c r="L105" s="155" t="s">
        <v>7</v>
      </c>
    </row>
    <row r="106" spans="1:12" ht="15" customHeight="1">
      <c r="A106" s="92"/>
      <c r="B106" s="22"/>
      <c r="C106" s="23"/>
      <c r="D106" s="23"/>
      <c r="E106" s="115"/>
      <c r="F106" s="136"/>
      <c r="G106" s="116"/>
      <c r="H106" s="117"/>
      <c r="I106" s="136"/>
      <c r="J106" s="18"/>
      <c r="K106" s="74"/>
      <c r="L106" s="154"/>
    </row>
    <row r="107" spans="1:12" ht="15" customHeight="1">
      <c r="A107" s="27"/>
      <c r="B107" s="26" t="s">
        <v>109</v>
      </c>
      <c r="C107" s="182"/>
      <c r="D107" s="182"/>
      <c r="E107" s="102">
        <v>1</v>
      </c>
      <c r="F107" s="109" t="s">
        <v>39</v>
      </c>
      <c r="G107" s="110" t="s">
        <v>52</v>
      </c>
      <c r="H107" s="101"/>
      <c r="I107" s="109"/>
      <c r="J107" s="80"/>
      <c r="K107" s="77"/>
      <c r="L107" s="155"/>
    </row>
    <row r="108" spans="1:12" ht="15" customHeight="1">
      <c r="A108" s="92"/>
      <c r="B108" s="112"/>
      <c r="C108" s="164"/>
      <c r="D108" s="137"/>
      <c r="E108" s="115"/>
      <c r="F108" s="136"/>
      <c r="G108" s="116"/>
      <c r="H108" s="117"/>
      <c r="I108" s="136"/>
      <c r="J108" s="165"/>
      <c r="K108" s="74"/>
      <c r="L108" s="156"/>
    </row>
    <row r="109" spans="1:12" ht="15" customHeight="1">
      <c r="A109" s="27"/>
      <c r="B109" s="106" t="s">
        <v>98</v>
      </c>
      <c r="C109" s="107"/>
      <c r="D109" s="108" t="s">
        <v>99</v>
      </c>
      <c r="E109" s="102">
        <v>1</v>
      </c>
      <c r="F109" s="109" t="s">
        <v>39</v>
      </c>
      <c r="G109" s="110" t="s">
        <v>52</v>
      </c>
      <c r="H109" s="101"/>
      <c r="I109" s="109"/>
      <c r="J109" s="111"/>
      <c r="K109" s="77"/>
      <c r="L109" s="155"/>
    </row>
    <row r="110" spans="1:12" ht="15" customHeight="1">
      <c r="A110" s="92"/>
      <c r="B110" s="28"/>
      <c r="C110" s="58"/>
      <c r="D110" s="16"/>
      <c r="E110" s="103"/>
      <c r="F110" s="104"/>
      <c r="G110" s="105"/>
      <c r="H110" s="100"/>
      <c r="I110" s="50"/>
      <c r="J110" s="18"/>
      <c r="K110" s="74"/>
      <c r="L110" s="154"/>
    </row>
    <row r="111" spans="1:12" ht="15" customHeight="1">
      <c r="A111" s="27"/>
      <c r="B111" s="183" t="s">
        <v>102</v>
      </c>
      <c r="C111" s="59"/>
      <c r="D111" s="60"/>
      <c r="E111" s="102">
        <v>28</v>
      </c>
      <c r="F111" s="109" t="s">
        <v>69</v>
      </c>
      <c r="G111" s="114" t="s">
        <v>137</v>
      </c>
      <c r="H111" s="101"/>
      <c r="I111" s="45"/>
      <c r="J111" s="80"/>
      <c r="K111" s="77"/>
      <c r="L111" s="155"/>
    </row>
    <row r="112" spans="1:12" ht="15" customHeight="1">
      <c r="A112" s="92"/>
      <c r="B112" s="28"/>
      <c r="C112" s="16"/>
      <c r="D112" s="16"/>
      <c r="E112" s="113"/>
      <c r="F112" s="136"/>
      <c r="G112" s="105"/>
      <c r="H112" s="100"/>
      <c r="I112" s="50"/>
      <c r="J112" s="18"/>
      <c r="K112" s="74"/>
      <c r="L112" s="154"/>
    </row>
    <row r="113" spans="1:12" ht="15" customHeight="1">
      <c r="A113" s="27"/>
      <c r="B113" s="183" t="s">
        <v>93</v>
      </c>
      <c r="C113" s="184"/>
      <c r="D113" s="184" t="s">
        <v>94</v>
      </c>
      <c r="E113" s="102">
        <v>6</v>
      </c>
      <c r="F113" s="109" t="s">
        <v>39</v>
      </c>
      <c r="G113" s="110" t="s">
        <v>150</v>
      </c>
      <c r="H113" s="101"/>
      <c r="I113" s="45"/>
      <c r="J113" s="80"/>
      <c r="K113" s="77"/>
      <c r="L113" s="155"/>
    </row>
    <row r="114" spans="1:12" ht="15" customHeight="1">
      <c r="A114" s="92"/>
      <c r="B114" s="28"/>
      <c r="C114" s="16"/>
      <c r="D114" s="16"/>
      <c r="E114" s="113"/>
      <c r="F114" s="136"/>
      <c r="G114" s="105"/>
      <c r="H114" s="100"/>
      <c r="I114" s="136"/>
      <c r="J114" s="73"/>
      <c r="K114" s="74"/>
      <c r="L114" s="154"/>
    </row>
    <row r="115" spans="1:12" ht="15" customHeight="1">
      <c r="A115" s="27"/>
      <c r="B115" s="183" t="s">
        <v>93</v>
      </c>
      <c r="C115" s="184"/>
      <c r="D115" s="184" t="s">
        <v>192</v>
      </c>
      <c r="E115" s="102">
        <v>1200</v>
      </c>
      <c r="F115" s="109" t="s">
        <v>39</v>
      </c>
      <c r="G115" s="110" t="s">
        <v>95</v>
      </c>
      <c r="H115" s="101"/>
      <c r="I115" s="109"/>
      <c r="J115" s="196"/>
      <c r="K115" s="77"/>
      <c r="L115" s="155"/>
    </row>
    <row r="116" spans="1:12" ht="15" customHeight="1">
      <c r="A116" s="92"/>
      <c r="B116" s="28"/>
      <c r="C116" s="16"/>
      <c r="D116" s="16"/>
      <c r="E116" s="113"/>
      <c r="F116" s="136"/>
      <c r="G116" s="105"/>
      <c r="H116" s="100"/>
      <c r="I116" s="44"/>
      <c r="J116" s="18"/>
      <c r="K116" s="74"/>
      <c r="L116" s="156"/>
    </row>
    <row r="117" spans="1:12" ht="15" customHeight="1">
      <c r="A117" s="27"/>
      <c r="B117" s="183" t="s">
        <v>96</v>
      </c>
      <c r="C117" s="184"/>
      <c r="D117" s="184" t="s">
        <v>97</v>
      </c>
      <c r="E117" s="102">
        <v>1</v>
      </c>
      <c r="F117" s="109" t="s">
        <v>39</v>
      </c>
      <c r="G117" s="110" t="s">
        <v>52</v>
      </c>
      <c r="H117" s="101"/>
      <c r="I117" s="45"/>
      <c r="J117" s="80"/>
      <c r="K117" s="77"/>
      <c r="L117" s="155"/>
    </row>
    <row r="118" spans="1:12" ht="15" customHeight="1">
      <c r="A118" s="92"/>
      <c r="B118" s="112"/>
      <c r="C118" s="164"/>
      <c r="D118" s="137"/>
      <c r="E118" s="115"/>
      <c r="F118" s="136"/>
      <c r="G118" s="116"/>
      <c r="H118" s="117"/>
      <c r="I118" s="136"/>
      <c r="J118" s="165"/>
      <c r="K118" s="51"/>
      <c r="L118" s="156"/>
    </row>
    <row r="119" spans="1:12" ht="15" customHeight="1">
      <c r="A119" s="27"/>
      <c r="B119" s="106"/>
      <c r="C119" s="107"/>
      <c r="D119" s="108"/>
      <c r="E119" s="102"/>
      <c r="F119" s="109"/>
      <c r="G119" s="110"/>
      <c r="H119" s="101"/>
      <c r="I119" s="109"/>
      <c r="J119" s="111"/>
      <c r="K119" s="52"/>
      <c r="L119" s="155"/>
    </row>
    <row r="120" spans="1:12" ht="15" customHeight="1">
      <c r="A120" s="92"/>
      <c r="B120" s="28"/>
      <c r="C120" s="58"/>
      <c r="D120" s="16"/>
      <c r="E120" s="103"/>
      <c r="F120" s="104"/>
      <c r="G120" s="105"/>
      <c r="H120" s="100"/>
      <c r="I120" s="44"/>
      <c r="J120" s="18"/>
      <c r="K120" s="51"/>
      <c r="L120" s="156"/>
    </row>
    <row r="121" spans="1:12" ht="15" customHeight="1">
      <c r="A121" s="27"/>
      <c r="B121" s="183"/>
      <c r="C121" s="59"/>
      <c r="D121" s="60"/>
      <c r="E121" s="102"/>
      <c r="F121" s="109"/>
      <c r="G121" s="114"/>
      <c r="H121" s="101"/>
      <c r="I121" s="45"/>
      <c r="J121" s="80"/>
      <c r="K121" s="52"/>
      <c r="L121" s="155"/>
    </row>
    <row r="122" spans="1:12" ht="15" customHeight="1">
      <c r="A122" s="92"/>
      <c r="B122" s="28"/>
      <c r="C122" s="16"/>
      <c r="D122" s="16"/>
      <c r="E122" s="113"/>
      <c r="F122" s="136"/>
      <c r="G122" s="105"/>
      <c r="H122" s="100"/>
      <c r="I122" s="44"/>
      <c r="J122" s="18"/>
      <c r="K122" s="53"/>
      <c r="L122" s="156"/>
    </row>
    <row r="123" spans="1:12" ht="15" customHeight="1">
      <c r="A123" s="27"/>
      <c r="B123" s="183"/>
      <c r="C123" s="184"/>
      <c r="D123" s="184"/>
      <c r="E123" s="102"/>
      <c r="F123" s="109"/>
      <c r="G123" s="110"/>
      <c r="H123" s="101"/>
      <c r="I123" s="45"/>
      <c r="J123" s="80"/>
      <c r="K123" s="57"/>
      <c r="L123" s="155"/>
    </row>
    <row r="124" spans="1:12" ht="15" customHeight="1">
      <c r="A124" s="92"/>
      <c r="B124" s="112"/>
      <c r="C124" s="164"/>
      <c r="D124" s="137"/>
      <c r="E124" s="115"/>
      <c r="F124" s="136"/>
      <c r="G124" s="116"/>
      <c r="H124" s="117"/>
      <c r="I124" s="136"/>
      <c r="J124" s="165"/>
      <c r="K124" s="51"/>
      <c r="L124" s="154"/>
    </row>
    <row r="125" spans="1:12" ht="15" customHeight="1">
      <c r="A125" s="27"/>
      <c r="B125" s="106"/>
      <c r="C125" s="107"/>
      <c r="D125" s="108"/>
      <c r="E125" s="102"/>
      <c r="F125" s="109"/>
      <c r="G125" s="110"/>
      <c r="H125" s="101"/>
      <c r="I125" s="109"/>
      <c r="J125" s="111"/>
      <c r="K125" s="52"/>
      <c r="L125" s="155"/>
    </row>
    <row r="126" spans="1:12" ht="15" customHeight="1">
      <c r="A126" s="92"/>
      <c r="B126" s="22"/>
      <c r="C126" s="58"/>
      <c r="D126" s="16"/>
      <c r="E126" s="103"/>
      <c r="F126" s="104"/>
      <c r="G126" s="105"/>
      <c r="H126" s="100"/>
      <c r="I126" s="44"/>
      <c r="J126" s="18"/>
      <c r="K126" s="74"/>
      <c r="L126" s="154"/>
    </row>
    <row r="127" spans="1:12" ht="15" customHeight="1">
      <c r="A127" s="27"/>
      <c r="B127" s="61" t="s">
        <v>114</v>
      </c>
      <c r="C127" s="59"/>
      <c r="D127" s="60"/>
      <c r="E127" s="102"/>
      <c r="F127" s="109"/>
      <c r="G127" s="114"/>
      <c r="H127" s="101"/>
      <c r="I127" s="45"/>
      <c r="J127" s="80"/>
      <c r="K127" s="77"/>
      <c r="L127" s="155"/>
    </row>
    <row r="128" spans="1:12" ht="15" customHeight="1">
      <c r="A128" s="92"/>
      <c r="B128" s="28"/>
      <c r="C128" s="16"/>
      <c r="D128" s="16"/>
      <c r="E128" s="113"/>
      <c r="F128" s="136"/>
      <c r="G128" s="105"/>
      <c r="H128" s="100"/>
      <c r="I128" s="44"/>
      <c r="J128" s="18"/>
      <c r="K128" s="53"/>
      <c r="L128" s="154"/>
    </row>
    <row r="129" spans="1:14" ht="15" customHeight="1">
      <c r="A129" s="27"/>
      <c r="B129" s="26"/>
      <c r="C129" s="182"/>
      <c r="D129" s="182"/>
      <c r="E129" s="102"/>
      <c r="F129" s="109"/>
      <c r="G129" s="110"/>
      <c r="H129" s="101"/>
      <c r="I129" s="45"/>
      <c r="J129" s="80"/>
      <c r="K129" s="57"/>
      <c r="L129" s="155"/>
    </row>
    <row r="130" spans="1:14" ht="15" customHeight="1">
      <c r="A130" s="121"/>
      <c r="B130" s="22"/>
      <c r="C130" s="23"/>
      <c r="D130" s="23"/>
      <c r="E130" s="72"/>
      <c r="F130" s="50"/>
      <c r="G130" s="24"/>
      <c r="H130" s="42"/>
      <c r="I130" s="50"/>
      <c r="J130" s="25"/>
      <c r="K130" s="51"/>
      <c r="L130" s="154"/>
    </row>
    <row r="131" spans="1:14" ht="15" customHeight="1">
      <c r="A131" s="120">
        <v>3</v>
      </c>
      <c r="B131" s="61" t="s">
        <v>105</v>
      </c>
      <c r="C131" s="60"/>
      <c r="D131" s="60"/>
      <c r="E131" s="75"/>
      <c r="F131" s="45"/>
      <c r="G131" s="20"/>
      <c r="H131" s="56"/>
      <c r="I131" s="45"/>
      <c r="J131" s="21"/>
      <c r="K131" s="52"/>
      <c r="L131" s="155"/>
    </row>
    <row r="132" spans="1:14" ht="15" customHeight="1">
      <c r="A132" s="84"/>
      <c r="B132" s="22"/>
      <c r="C132" s="23"/>
      <c r="D132" s="23"/>
      <c r="E132" s="115"/>
      <c r="F132" s="136"/>
      <c r="G132" s="116"/>
      <c r="H132" s="205"/>
      <c r="I132" s="50"/>
      <c r="J132" s="18"/>
      <c r="K132" s="74"/>
      <c r="L132" s="154"/>
      <c r="M132" s="162"/>
    </row>
    <row r="133" spans="1:14" ht="15" customHeight="1">
      <c r="A133" s="27"/>
      <c r="B133" s="183" t="s">
        <v>58</v>
      </c>
      <c r="C133" s="184"/>
      <c r="D133" s="184" t="s">
        <v>80</v>
      </c>
      <c r="E133" s="102">
        <v>54</v>
      </c>
      <c r="F133" s="109" t="s">
        <v>39</v>
      </c>
      <c r="G133" s="110" t="s">
        <v>47</v>
      </c>
      <c r="H133" s="199"/>
      <c r="I133" s="45"/>
      <c r="J133" s="80"/>
      <c r="K133" s="77"/>
      <c r="L133" s="155" t="s">
        <v>7</v>
      </c>
      <c r="M133" s="162"/>
      <c r="N133" s="162"/>
    </row>
    <row r="134" spans="1:14" ht="15" customHeight="1">
      <c r="A134" s="92"/>
      <c r="B134" s="22"/>
      <c r="C134" s="23"/>
      <c r="D134" s="23"/>
      <c r="E134" s="115"/>
      <c r="F134" s="136"/>
      <c r="G134" s="116"/>
      <c r="H134" s="205"/>
      <c r="I134" s="50"/>
      <c r="J134" s="18"/>
      <c r="K134" s="74"/>
      <c r="L134" s="154"/>
      <c r="M134" s="162"/>
    </row>
    <row r="135" spans="1:14" ht="15" customHeight="1">
      <c r="A135" s="27"/>
      <c r="B135" s="183" t="s">
        <v>59</v>
      </c>
      <c r="C135" s="184"/>
      <c r="D135" s="184" t="s">
        <v>82</v>
      </c>
      <c r="E135" s="102">
        <v>22</v>
      </c>
      <c r="F135" s="109" t="s">
        <v>39</v>
      </c>
      <c r="G135" s="110" t="s">
        <v>47</v>
      </c>
      <c r="H135" s="199"/>
      <c r="I135" s="45"/>
      <c r="J135" s="80"/>
      <c r="K135" s="77"/>
      <c r="L135" s="155" t="s">
        <v>7</v>
      </c>
      <c r="M135" s="162"/>
      <c r="N135" s="162"/>
    </row>
    <row r="136" spans="1:14" ht="15" customHeight="1">
      <c r="A136" s="92"/>
      <c r="B136" s="22"/>
      <c r="C136" s="23"/>
      <c r="D136" s="23"/>
      <c r="E136" s="115"/>
      <c r="F136" s="136"/>
      <c r="G136" s="116"/>
      <c r="H136" s="205"/>
      <c r="I136" s="50"/>
      <c r="J136" s="18"/>
      <c r="K136" s="74"/>
      <c r="L136" s="154"/>
      <c r="M136" s="162"/>
    </row>
    <row r="137" spans="1:14" ht="15" customHeight="1">
      <c r="A137" s="27"/>
      <c r="B137" s="183" t="s">
        <v>59</v>
      </c>
      <c r="C137" s="184"/>
      <c r="D137" s="184" t="s">
        <v>84</v>
      </c>
      <c r="E137" s="102">
        <v>36</v>
      </c>
      <c r="F137" s="109" t="s">
        <v>39</v>
      </c>
      <c r="G137" s="110" t="s">
        <v>47</v>
      </c>
      <c r="H137" s="199"/>
      <c r="I137" s="45"/>
      <c r="J137" s="80"/>
      <c r="K137" s="77"/>
      <c r="L137" s="155" t="s">
        <v>7</v>
      </c>
      <c r="M137" s="162"/>
      <c r="N137" s="162"/>
    </row>
    <row r="138" spans="1:14" ht="15" customHeight="1">
      <c r="A138" s="84"/>
      <c r="B138" s="28"/>
      <c r="C138" s="16"/>
      <c r="D138" s="16"/>
      <c r="E138" s="113"/>
      <c r="F138" s="104"/>
      <c r="G138" s="105"/>
      <c r="H138" s="200"/>
      <c r="I138" s="50"/>
      <c r="J138" s="18"/>
      <c r="K138" s="74"/>
      <c r="L138" s="156"/>
      <c r="M138" s="162"/>
    </row>
    <row r="139" spans="1:14" ht="15" customHeight="1">
      <c r="A139" s="27"/>
      <c r="B139" s="183" t="s">
        <v>78</v>
      </c>
      <c r="C139" s="184"/>
      <c r="D139" s="184" t="s">
        <v>190</v>
      </c>
      <c r="E139" s="102">
        <v>2</v>
      </c>
      <c r="F139" s="109" t="s">
        <v>39</v>
      </c>
      <c r="G139" s="110" t="s">
        <v>48</v>
      </c>
      <c r="H139" s="199"/>
      <c r="I139" s="45"/>
      <c r="J139" s="80"/>
      <c r="K139" s="77"/>
      <c r="L139" s="155" t="s">
        <v>7</v>
      </c>
      <c r="M139" s="162"/>
      <c r="N139" s="162"/>
    </row>
    <row r="140" spans="1:14" ht="15" customHeight="1">
      <c r="A140" s="84"/>
      <c r="B140" s="28"/>
      <c r="C140" s="16"/>
      <c r="D140" s="16"/>
      <c r="E140" s="113"/>
      <c r="F140" s="104"/>
      <c r="G140" s="105"/>
      <c r="H140" s="200"/>
      <c r="I140" s="50"/>
      <c r="J140" s="18"/>
      <c r="K140" s="74"/>
      <c r="L140" s="156"/>
    </row>
    <row r="141" spans="1:14" ht="15" customHeight="1">
      <c r="A141" s="27"/>
      <c r="B141" s="183" t="s">
        <v>78</v>
      </c>
      <c r="C141" s="184"/>
      <c r="D141" s="184" t="s">
        <v>191</v>
      </c>
      <c r="E141" s="102">
        <v>3</v>
      </c>
      <c r="F141" s="109" t="s">
        <v>39</v>
      </c>
      <c r="G141" s="110" t="s">
        <v>48</v>
      </c>
      <c r="H141" s="199"/>
      <c r="I141" s="45"/>
      <c r="J141" s="80"/>
      <c r="K141" s="77"/>
      <c r="L141" s="155" t="s">
        <v>7</v>
      </c>
    </row>
    <row r="142" spans="1:14" ht="15" customHeight="1">
      <c r="A142" s="92"/>
      <c r="B142" s="22"/>
      <c r="C142" s="23"/>
      <c r="D142" s="23"/>
      <c r="E142" s="79"/>
      <c r="F142" s="44"/>
      <c r="G142" s="17"/>
      <c r="H142" s="117"/>
      <c r="I142" s="50"/>
      <c r="J142" s="18"/>
      <c r="K142" s="74"/>
      <c r="L142" s="154"/>
      <c r="M142" s="162"/>
    </row>
    <row r="143" spans="1:14" ht="15" customHeight="1">
      <c r="A143" s="27"/>
      <c r="B143" s="183" t="s">
        <v>90</v>
      </c>
      <c r="C143" s="184"/>
      <c r="D143" s="184"/>
      <c r="E143" s="47">
        <v>1</v>
      </c>
      <c r="F143" s="45" t="s">
        <v>39</v>
      </c>
      <c r="G143" s="20" t="s">
        <v>52</v>
      </c>
      <c r="H143" s="101"/>
      <c r="I143" s="45"/>
      <c r="J143" s="80"/>
      <c r="K143" s="77"/>
      <c r="L143" s="155"/>
      <c r="M143" s="162"/>
      <c r="N143" s="162"/>
    </row>
    <row r="144" spans="1:14" ht="15" customHeight="1">
      <c r="A144" s="84"/>
      <c r="B144" s="22"/>
      <c r="C144" s="23"/>
      <c r="D144" s="23"/>
      <c r="E144" s="79"/>
      <c r="F144" s="44"/>
      <c r="G144" s="17"/>
      <c r="H144" s="117"/>
      <c r="I144" s="50"/>
      <c r="J144" s="18"/>
      <c r="K144" s="74"/>
      <c r="L144" s="154"/>
      <c r="M144" s="162"/>
    </row>
    <row r="145" spans="1:14" ht="15" customHeight="1">
      <c r="A145" s="27"/>
      <c r="B145" s="183" t="s">
        <v>91</v>
      </c>
      <c r="C145" s="184"/>
      <c r="D145" s="184"/>
      <c r="E145" s="47">
        <v>1</v>
      </c>
      <c r="F145" s="45" t="s">
        <v>39</v>
      </c>
      <c r="G145" s="20" t="s">
        <v>52</v>
      </c>
      <c r="H145" s="101"/>
      <c r="I145" s="45"/>
      <c r="J145" s="80"/>
      <c r="K145" s="77"/>
      <c r="L145" s="155"/>
      <c r="M145" s="162"/>
      <c r="N145" s="162"/>
    </row>
    <row r="146" spans="1:14" ht="15" customHeight="1">
      <c r="A146" s="84"/>
      <c r="B146" s="28"/>
      <c r="C146" s="58"/>
      <c r="D146" s="16"/>
      <c r="E146" s="79"/>
      <c r="F146" s="44"/>
      <c r="G146" s="17"/>
      <c r="H146" s="117"/>
      <c r="I146" s="44"/>
      <c r="J146" s="81"/>
      <c r="K146" s="74"/>
      <c r="L146" s="156"/>
      <c r="M146" s="162"/>
    </row>
    <row r="147" spans="1:14" ht="15" customHeight="1">
      <c r="A147" s="27"/>
      <c r="B147" s="183" t="s">
        <v>92</v>
      </c>
      <c r="C147" s="59"/>
      <c r="D147" s="60"/>
      <c r="E147" s="47">
        <v>1</v>
      </c>
      <c r="F147" s="45" t="s">
        <v>39</v>
      </c>
      <c r="G147" s="20" t="s">
        <v>52</v>
      </c>
      <c r="H147" s="101"/>
      <c r="I147" s="45"/>
      <c r="J147" s="80"/>
      <c r="K147" s="77"/>
      <c r="L147" s="155"/>
      <c r="M147" s="162"/>
      <c r="N147" s="162"/>
    </row>
    <row r="148" spans="1:14" ht="15" customHeight="1">
      <c r="A148" s="84"/>
      <c r="B148" s="22"/>
      <c r="C148" s="23"/>
      <c r="D148" s="23" t="s">
        <v>120</v>
      </c>
      <c r="E148" s="115"/>
      <c r="F148" s="136"/>
      <c r="G148" s="116"/>
      <c r="H148" s="117"/>
      <c r="I148" s="50"/>
      <c r="J148" s="18"/>
      <c r="K148" s="74"/>
      <c r="L148" s="156"/>
      <c r="M148" s="162"/>
    </row>
    <row r="149" spans="1:14" ht="15" customHeight="1">
      <c r="A149" s="27"/>
      <c r="B149" s="183" t="s">
        <v>100</v>
      </c>
      <c r="C149" s="184"/>
      <c r="D149" s="184" t="s">
        <v>121</v>
      </c>
      <c r="E149" s="102">
        <v>3</v>
      </c>
      <c r="F149" s="109" t="s">
        <v>39</v>
      </c>
      <c r="G149" s="110" t="s">
        <v>101</v>
      </c>
      <c r="H149" s="199"/>
      <c r="I149" s="45"/>
      <c r="J149" s="80"/>
      <c r="K149" s="77"/>
      <c r="L149" s="155" t="s">
        <v>7</v>
      </c>
      <c r="M149" s="162"/>
      <c r="N149" s="162"/>
    </row>
    <row r="150" spans="1:14" ht="15" customHeight="1">
      <c r="A150" s="84"/>
      <c r="B150" s="22"/>
      <c r="C150" s="23"/>
      <c r="D150" s="23"/>
      <c r="E150" s="115"/>
      <c r="F150" s="136"/>
      <c r="G150" s="116"/>
      <c r="H150" s="117"/>
      <c r="I150" s="50"/>
      <c r="J150" s="18"/>
      <c r="K150" s="74"/>
      <c r="L150" s="154"/>
      <c r="M150" s="162"/>
    </row>
    <row r="151" spans="1:14" ht="15" customHeight="1">
      <c r="A151" s="84"/>
      <c r="B151" s="183" t="s">
        <v>103</v>
      </c>
      <c r="C151" s="184"/>
      <c r="D151" s="184"/>
      <c r="E151" s="102">
        <v>3</v>
      </c>
      <c r="F151" s="109" t="s">
        <v>39</v>
      </c>
      <c r="G151" s="110" t="s">
        <v>101</v>
      </c>
      <c r="H151" s="101"/>
      <c r="I151" s="45"/>
      <c r="J151" s="80"/>
      <c r="K151" s="77"/>
      <c r="L151" s="155"/>
      <c r="M151" s="162"/>
      <c r="N151" s="162"/>
    </row>
    <row r="152" spans="1:14" ht="15" customHeight="1">
      <c r="A152" s="92"/>
      <c r="B152" s="112"/>
      <c r="C152" s="164"/>
      <c r="D152" s="137"/>
      <c r="E152" s="115"/>
      <c r="F152" s="136"/>
      <c r="G152" s="116"/>
      <c r="H152" s="117"/>
      <c r="I152" s="136"/>
      <c r="J152" s="165"/>
      <c r="K152" s="74"/>
      <c r="L152" s="156"/>
      <c r="M152" s="162"/>
    </row>
    <row r="153" spans="1:14" ht="15" customHeight="1">
      <c r="A153" s="27"/>
      <c r="B153" s="106" t="s">
        <v>98</v>
      </c>
      <c r="C153" s="107"/>
      <c r="D153" s="108" t="s">
        <v>99</v>
      </c>
      <c r="E153" s="102">
        <v>1</v>
      </c>
      <c r="F153" s="109" t="s">
        <v>39</v>
      </c>
      <c r="G153" s="110" t="s">
        <v>52</v>
      </c>
      <c r="H153" s="101"/>
      <c r="I153" s="109"/>
      <c r="J153" s="111"/>
      <c r="K153" s="77"/>
      <c r="L153" s="155"/>
      <c r="M153" s="162"/>
      <c r="N153" s="162"/>
    </row>
    <row r="154" spans="1:14" ht="15" customHeight="1">
      <c r="A154" s="92"/>
      <c r="B154" s="28"/>
      <c r="C154" s="16"/>
      <c r="D154" s="16"/>
      <c r="E154" s="113"/>
      <c r="F154" s="136"/>
      <c r="G154" s="105"/>
      <c r="H154" s="100"/>
      <c r="I154" s="50"/>
      <c r="J154" s="18"/>
      <c r="K154" s="74"/>
      <c r="L154" s="156"/>
      <c r="M154" s="162"/>
    </row>
    <row r="155" spans="1:14" ht="15" customHeight="1">
      <c r="A155" s="27"/>
      <c r="B155" s="183" t="s">
        <v>93</v>
      </c>
      <c r="C155" s="184"/>
      <c r="D155" s="184" t="s">
        <v>94</v>
      </c>
      <c r="E155" s="102">
        <v>2</v>
      </c>
      <c r="F155" s="109" t="s">
        <v>39</v>
      </c>
      <c r="G155" s="110" t="s">
        <v>150</v>
      </c>
      <c r="H155" s="101"/>
      <c r="I155" s="45"/>
      <c r="J155" s="80"/>
      <c r="K155" s="77"/>
      <c r="L155" s="155"/>
      <c r="M155" s="162"/>
      <c r="N155" s="162"/>
    </row>
    <row r="156" spans="1:14" ht="15" customHeight="1">
      <c r="A156" s="84"/>
      <c r="B156" s="28"/>
      <c r="C156" s="16"/>
      <c r="D156" s="16"/>
      <c r="E156" s="113"/>
      <c r="F156" s="136"/>
      <c r="G156" s="105"/>
      <c r="H156" s="100"/>
      <c r="I156" s="136"/>
      <c r="J156" s="73"/>
      <c r="K156" s="74"/>
      <c r="L156" s="156"/>
      <c r="M156" s="162"/>
    </row>
    <row r="157" spans="1:14" ht="15" customHeight="1">
      <c r="A157" s="27"/>
      <c r="B157" s="183" t="s">
        <v>93</v>
      </c>
      <c r="C157" s="184"/>
      <c r="D157" s="184" t="s">
        <v>192</v>
      </c>
      <c r="E157" s="102">
        <v>380</v>
      </c>
      <c r="F157" s="109" t="s">
        <v>39</v>
      </c>
      <c r="G157" s="110" t="s">
        <v>95</v>
      </c>
      <c r="H157" s="101"/>
      <c r="I157" s="109"/>
      <c r="J157" s="196"/>
      <c r="K157" s="77"/>
      <c r="L157" s="155"/>
      <c r="M157" s="162"/>
      <c r="N157" s="162"/>
    </row>
    <row r="158" spans="1:14" ht="15" customHeight="1">
      <c r="A158" s="84"/>
      <c r="B158" s="28"/>
      <c r="C158" s="16"/>
      <c r="D158" s="16"/>
      <c r="E158" s="113"/>
      <c r="F158" s="136"/>
      <c r="G158" s="105"/>
      <c r="H158" s="100"/>
      <c r="I158" s="44"/>
      <c r="J158" s="18"/>
      <c r="K158" s="74"/>
      <c r="L158" s="156"/>
      <c r="M158" s="162"/>
    </row>
    <row r="159" spans="1:14" ht="15" customHeight="1">
      <c r="A159" s="84"/>
      <c r="B159" s="183" t="s">
        <v>96</v>
      </c>
      <c r="C159" s="184"/>
      <c r="D159" s="184" t="s">
        <v>97</v>
      </c>
      <c r="E159" s="102">
        <v>1</v>
      </c>
      <c r="F159" s="109" t="s">
        <v>39</v>
      </c>
      <c r="G159" s="110" t="s">
        <v>52</v>
      </c>
      <c r="H159" s="101"/>
      <c r="I159" s="45"/>
      <c r="J159" s="80"/>
      <c r="K159" s="77"/>
      <c r="L159" s="155"/>
      <c r="M159" s="162"/>
      <c r="N159" s="162"/>
    </row>
    <row r="160" spans="1:14" ht="15" customHeight="1">
      <c r="A160" s="92"/>
      <c r="B160" s="28"/>
      <c r="C160" s="16"/>
      <c r="D160" s="16"/>
      <c r="E160" s="103"/>
      <c r="F160" s="104"/>
      <c r="G160" s="105"/>
      <c r="H160" s="100"/>
      <c r="I160" s="44"/>
      <c r="J160" s="81"/>
      <c r="K160" s="74"/>
      <c r="L160" s="156"/>
      <c r="M160" s="162"/>
    </row>
    <row r="161" spans="1:14" ht="15" customHeight="1">
      <c r="A161" s="27"/>
      <c r="B161" s="61" t="s">
        <v>113</v>
      </c>
      <c r="C161" s="60"/>
      <c r="D161" s="60"/>
      <c r="E161" s="102"/>
      <c r="F161" s="109"/>
      <c r="G161" s="110"/>
      <c r="H161" s="101"/>
      <c r="I161" s="45"/>
      <c r="J161" s="80"/>
      <c r="K161" s="77"/>
      <c r="L161" s="155"/>
      <c r="M161" s="162"/>
      <c r="N161" s="162"/>
    </row>
    <row r="162" spans="1:14" ht="15" customHeight="1">
      <c r="A162" s="121"/>
      <c r="B162" s="236" t="s">
        <v>160</v>
      </c>
      <c r="C162" s="23"/>
      <c r="D162" s="23"/>
      <c r="E162" s="72"/>
      <c r="F162" s="50"/>
      <c r="G162" s="24"/>
      <c r="H162" s="42"/>
      <c r="I162" s="50"/>
      <c r="J162" s="25"/>
      <c r="K162" s="51"/>
      <c r="L162" s="154"/>
      <c r="M162" s="162"/>
    </row>
    <row r="163" spans="1:14" ht="15" customHeight="1">
      <c r="A163" s="120">
        <v>4</v>
      </c>
      <c r="B163" s="237"/>
      <c r="C163" s="60"/>
      <c r="D163" s="60"/>
      <c r="E163" s="75"/>
      <c r="F163" s="45"/>
      <c r="G163" s="20"/>
      <c r="H163" s="56"/>
      <c r="I163" s="45"/>
      <c r="J163" s="21"/>
      <c r="K163" s="52"/>
      <c r="L163" s="155"/>
      <c r="M163" s="162"/>
      <c r="N163" s="162"/>
    </row>
    <row r="164" spans="1:14" ht="15" customHeight="1">
      <c r="A164" s="84"/>
      <c r="B164" s="28"/>
      <c r="C164" s="16"/>
      <c r="D164" s="16"/>
      <c r="E164" s="115"/>
      <c r="F164" s="136"/>
      <c r="G164" s="116"/>
      <c r="H164" s="117"/>
      <c r="I164" s="50"/>
      <c r="J164" s="18"/>
      <c r="K164" s="74"/>
      <c r="L164" s="154"/>
    </row>
    <row r="165" spans="1:14" ht="15" customHeight="1">
      <c r="A165" s="27"/>
      <c r="B165" s="195" t="s">
        <v>67</v>
      </c>
      <c r="C165" s="194"/>
      <c r="D165" s="194" t="s">
        <v>68</v>
      </c>
      <c r="E165" s="102">
        <v>78</v>
      </c>
      <c r="F165" s="109" t="s">
        <v>39</v>
      </c>
      <c r="G165" s="110" t="s">
        <v>175</v>
      </c>
      <c r="H165" s="199"/>
      <c r="I165" s="45"/>
      <c r="J165" s="80"/>
      <c r="K165" s="77"/>
      <c r="L165" s="155" t="s">
        <v>7</v>
      </c>
    </row>
    <row r="166" spans="1:14" ht="15" customHeight="1">
      <c r="A166" s="92"/>
      <c r="B166" s="28"/>
      <c r="C166" s="16"/>
      <c r="D166" s="16"/>
      <c r="E166" s="115"/>
      <c r="F166" s="136"/>
      <c r="G166" s="116"/>
      <c r="H166" s="117"/>
      <c r="I166" s="50"/>
      <c r="J166" s="18"/>
      <c r="K166" s="74"/>
      <c r="L166" s="154"/>
    </row>
    <row r="167" spans="1:14" ht="15" customHeight="1">
      <c r="A167" s="27"/>
      <c r="B167" s="195" t="s">
        <v>67</v>
      </c>
      <c r="C167" s="194"/>
      <c r="D167" s="194" t="s">
        <v>163</v>
      </c>
      <c r="E167" s="102">
        <v>58</v>
      </c>
      <c r="F167" s="109" t="s">
        <v>39</v>
      </c>
      <c r="G167" s="110" t="s">
        <v>175</v>
      </c>
      <c r="H167" s="101"/>
      <c r="I167" s="45"/>
      <c r="J167" s="80"/>
      <c r="K167" s="77"/>
      <c r="L167" s="155" t="s">
        <v>7</v>
      </c>
    </row>
    <row r="168" spans="1:14" ht="15" customHeight="1">
      <c r="A168" s="92"/>
      <c r="B168" s="22"/>
      <c r="C168" s="23"/>
      <c r="D168" s="23"/>
      <c r="E168" s="115"/>
      <c r="F168" s="136"/>
      <c r="G168" s="116"/>
      <c r="H168" s="117"/>
      <c r="I168" s="50"/>
      <c r="J168" s="18"/>
      <c r="K168" s="74"/>
      <c r="L168" s="154"/>
    </row>
    <row r="169" spans="1:14" ht="15" customHeight="1">
      <c r="A169" s="27"/>
      <c r="B169" s="183" t="s">
        <v>166</v>
      </c>
      <c r="C169" s="59"/>
      <c r="D169" s="194" t="s">
        <v>195</v>
      </c>
      <c r="E169" s="102">
        <v>2</v>
      </c>
      <c r="F169" s="109" t="s">
        <v>39</v>
      </c>
      <c r="G169" s="110" t="s">
        <v>175</v>
      </c>
      <c r="H169" s="101"/>
      <c r="I169" s="45"/>
      <c r="J169" s="80"/>
      <c r="K169" s="77"/>
      <c r="L169" s="155" t="s">
        <v>7</v>
      </c>
    </row>
    <row r="170" spans="1:14" ht="15" customHeight="1">
      <c r="A170" s="84"/>
      <c r="B170" s="22"/>
      <c r="C170" s="23"/>
      <c r="D170" s="23"/>
      <c r="E170" s="113"/>
      <c r="F170" s="136"/>
      <c r="G170" s="105"/>
      <c r="H170" s="100"/>
      <c r="I170" s="50"/>
      <c r="J170" s="81"/>
      <c r="K170" s="74"/>
      <c r="L170" s="156"/>
    </row>
    <row r="171" spans="1:14" ht="15" customHeight="1">
      <c r="A171" s="27"/>
      <c r="B171" s="195" t="s">
        <v>164</v>
      </c>
      <c r="C171" s="59"/>
      <c r="D171" s="194" t="s">
        <v>165</v>
      </c>
      <c r="E171" s="102">
        <v>1</v>
      </c>
      <c r="F171" s="109" t="s">
        <v>39</v>
      </c>
      <c r="G171" s="110" t="s">
        <v>176</v>
      </c>
      <c r="H171" s="101"/>
      <c r="I171" s="45"/>
      <c r="J171" s="203"/>
      <c r="K171" s="77"/>
      <c r="L171" s="155" t="s">
        <v>7</v>
      </c>
    </row>
    <row r="172" spans="1:14" ht="15" customHeight="1">
      <c r="A172" s="84"/>
      <c r="B172" s="28"/>
      <c r="C172" s="23"/>
      <c r="D172" s="16"/>
      <c r="E172" s="113"/>
      <c r="F172" s="136"/>
      <c r="G172" s="105"/>
      <c r="H172" s="100"/>
      <c r="I172" s="50"/>
      <c r="J172" s="18"/>
      <c r="K172" s="74"/>
      <c r="L172" s="156"/>
    </row>
    <row r="173" spans="1:14" ht="15" customHeight="1">
      <c r="A173" s="27"/>
      <c r="B173" s="183" t="s">
        <v>167</v>
      </c>
      <c r="C173" s="59"/>
      <c r="D173" s="184" t="s">
        <v>168</v>
      </c>
      <c r="E173" s="102">
        <v>2</v>
      </c>
      <c r="F173" s="109" t="s">
        <v>39</v>
      </c>
      <c r="G173" s="110" t="s">
        <v>176</v>
      </c>
      <c r="H173" s="199"/>
      <c r="I173" s="45"/>
      <c r="J173" s="80"/>
      <c r="K173" s="77"/>
      <c r="L173" s="155" t="s">
        <v>7</v>
      </c>
    </row>
    <row r="174" spans="1:14" ht="15" customHeight="1">
      <c r="A174" s="92"/>
      <c r="B174" s="22"/>
      <c r="C174" s="23"/>
      <c r="D174" s="23"/>
      <c r="E174" s="79"/>
      <c r="F174" s="136"/>
      <c r="G174" s="17"/>
      <c r="H174" s="117"/>
      <c r="I174" s="50"/>
      <c r="J174" s="18"/>
      <c r="K174" s="74"/>
      <c r="L174" s="156"/>
    </row>
    <row r="175" spans="1:14" ht="15" customHeight="1">
      <c r="A175" s="27"/>
      <c r="B175" s="183" t="s">
        <v>169</v>
      </c>
      <c r="C175" s="59"/>
      <c r="D175" s="184" t="s">
        <v>170</v>
      </c>
      <c r="E175" s="47">
        <v>1</v>
      </c>
      <c r="F175" s="109" t="s">
        <v>39</v>
      </c>
      <c r="G175" s="20" t="s">
        <v>176</v>
      </c>
      <c r="H175" s="101"/>
      <c r="I175" s="45"/>
      <c r="J175" s="203"/>
      <c r="K175" s="77"/>
      <c r="L175" s="155" t="s">
        <v>7</v>
      </c>
    </row>
    <row r="176" spans="1:14" ht="15" customHeight="1">
      <c r="A176" s="84"/>
      <c r="B176" s="22"/>
      <c r="C176" s="23"/>
      <c r="D176" s="23"/>
      <c r="E176" s="79"/>
      <c r="F176" s="136"/>
      <c r="G176" s="17"/>
      <c r="H176" s="117"/>
      <c r="I176" s="50"/>
      <c r="J176" s="18"/>
      <c r="K176" s="74"/>
      <c r="L176" s="156"/>
    </row>
    <row r="177" spans="1:12" ht="15" customHeight="1">
      <c r="A177" s="27"/>
      <c r="B177" s="183" t="s">
        <v>169</v>
      </c>
      <c r="C177" s="59"/>
      <c r="D177" s="184" t="s">
        <v>171</v>
      </c>
      <c r="E177" s="47">
        <v>2</v>
      </c>
      <c r="F177" s="109" t="s">
        <v>39</v>
      </c>
      <c r="G177" s="20" t="s">
        <v>176</v>
      </c>
      <c r="H177" s="199"/>
      <c r="I177" s="45"/>
      <c r="J177" s="80"/>
      <c r="K177" s="77"/>
      <c r="L177" s="155" t="s">
        <v>7</v>
      </c>
    </row>
    <row r="178" spans="1:12" ht="15" customHeight="1">
      <c r="A178" s="84"/>
      <c r="B178" s="28"/>
      <c r="C178" s="23"/>
      <c r="D178" s="16"/>
      <c r="E178" s="79"/>
      <c r="F178" s="136"/>
      <c r="G178" s="17"/>
      <c r="H178" s="117"/>
      <c r="I178" s="44"/>
      <c r="J178" s="81"/>
      <c r="K178" s="74"/>
      <c r="L178" s="156"/>
    </row>
    <row r="179" spans="1:12" ht="15" customHeight="1">
      <c r="A179" s="27"/>
      <c r="B179" s="183" t="s">
        <v>172</v>
      </c>
      <c r="C179" s="59"/>
      <c r="D179" s="60"/>
      <c r="E179" s="47">
        <v>1</v>
      </c>
      <c r="F179" s="109" t="s">
        <v>39</v>
      </c>
      <c r="G179" s="20" t="s">
        <v>177</v>
      </c>
      <c r="H179" s="101"/>
      <c r="I179" s="45"/>
      <c r="J179" s="80"/>
      <c r="K179" s="77"/>
      <c r="L179" s="155"/>
    </row>
    <row r="180" spans="1:12" ht="15" customHeight="1">
      <c r="A180" s="84"/>
      <c r="B180" s="22"/>
      <c r="C180" s="23"/>
      <c r="D180" s="23"/>
      <c r="E180" s="115"/>
      <c r="F180" s="136"/>
      <c r="G180" s="116"/>
      <c r="H180" s="117"/>
      <c r="I180" s="136"/>
      <c r="J180" s="18"/>
      <c r="K180" s="74"/>
      <c r="L180" s="190"/>
    </row>
    <row r="181" spans="1:12" ht="15" customHeight="1">
      <c r="A181" s="27"/>
      <c r="B181" s="183" t="s">
        <v>173</v>
      </c>
      <c r="C181" s="184"/>
      <c r="D181" s="184" t="s">
        <v>174</v>
      </c>
      <c r="E181" s="102">
        <v>1</v>
      </c>
      <c r="F181" s="109" t="s">
        <v>39</v>
      </c>
      <c r="G181" s="110" t="s">
        <v>177</v>
      </c>
      <c r="H181" s="101"/>
      <c r="I181" s="109"/>
      <c r="J181" s="80"/>
      <c r="K181" s="77"/>
      <c r="L181" s="191" t="s">
        <v>184</v>
      </c>
    </row>
    <row r="182" spans="1:12" ht="15" customHeight="1">
      <c r="A182" s="84"/>
      <c r="B182" s="22"/>
      <c r="C182" s="23"/>
      <c r="D182" s="16"/>
      <c r="E182" s="115"/>
      <c r="F182" s="136"/>
      <c r="G182" s="116"/>
      <c r="H182" s="117"/>
      <c r="I182" s="136"/>
      <c r="J182" s="18"/>
      <c r="K182" s="74"/>
      <c r="L182" s="190"/>
    </row>
    <row r="183" spans="1:12" ht="15" customHeight="1">
      <c r="A183" s="84"/>
      <c r="B183" s="183" t="s">
        <v>178</v>
      </c>
      <c r="C183" s="184"/>
      <c r="D183" s="194" t="s">
        <v>62</v>
      </c>
      <c r="E183" s="102">
        <v>1</v>
      </c>
      <c r="F183" s="109" t="s">
        <v>39</v>
      </c>
      <c r="G183" s="110" t="s">
        <v>177</v>
      </c>
      <c r="H183" s="101"/>
      <c r="I183" s="109"/>
      <c r="J183" s="80"/>
      <c r="K183" s="77"/>
      <c r="L183" s="191" t="s">
        <v>185</v>
      </c>
    </row>
    <row r="184" spans="1:12" ht="15" customHeight="1">
      <c r="A184" s="92"/>
      <c r="B184" s="22"/>
      <c r="C184" s="23"/>
      <c r="D184" s="23" t="s">
        <v>120</v>
      </c>
      <c r="E184" s="115"/>
      <c r="F184" s="136"/>
      <c r="G184" s="116"/>
      <c r="H184" s="117"/>
      <c r="I184" s="50"/>
      <c r="J184" s="165"/>
      <c r="K184" s="74"/>
      <c r="L184" s="156"/>
    </row>
    <row r="185" spans="1:12" ht="15" customHeight="1">
      <c r="A185" s="27"/>
      <c r="B185" s="195" t="s">
        <v>100</v>
      </c>
      <c r="C185" s="194"/>
      <c r="D185" s="194" t="s">
        <v>121</v>
      </c>
      <c r="E185" s="102">
        <v>1</v>
      </c>
      <c r="F185" s="109" t="s">
        <v>39</v>
      </c>
      <c r="G185" s="110" t="s">
        <v>182</v>
      </c>
      <c r="H185" s="207"/>
      <c r="I185" s="208"/>
      <c r="J185" s="206"/>
      <c r="K185" s="77"/>
      <c r="L185" s="155"/>
    </row>
    <row r="186" spans="1:12" ht="15" customHeight="1">
      <c r="A186" s="92"/>
      <c r="B186" s="22"/>
      <c r="C186" s="23"/>
      <c r="D186" s="23"/>
      <c r="E186" s="113"/>
      <c r="F186" s="136"/>
      <c r="G186" s="105"/>
      <c r="H186" s="100"/>
      <c r="I186" s="44"/>
      <c r="J186" s="18"/>
      <c r="K186" s="74"/>
      <c r="L186" s="156"/>
    </row>
    <row r="187" spans="1:12" ht="15" customHeight="1">
      <c r="A187" s="27"/>
      <c r="B187" s="195" t="s">
        <v>103</v>
      </c>
      <c r="C187" s="194"/>
      <c r="D187" s="194"/>
      <c r="E187" s="102">
        <v>1</v>
      </c>
      <c r="F187" s="109" t="s">
        <v>39</v>
      </c>
      <c r="G187" s="110" t="s">
        <v>177</v>
      </c>
      <c r="H187" s="101"/>
      <c r="I187" s="45"/>
      <c r="J187" s="80"/>
      <c r="K187" s="77"/>
      <c r="L187" s="155"/>
    </row>
    <row r="188" spans="1:12" ht="15" customHeight="1">
      <c r="A188" s="84"/>
      <c r="B188" s="28"/>
      <c r="C188" s="16"/>
      <c r="D188" s="16"/>
      <c r="E188" s="113"/>
      <c r="F188" s="136"/>
      <c r="G188" s="105"/>
      <c r="H188" s="100"/>
      <c r="I188" s="44"/>
      <c r="J188" s="18"/>
      <c r="K188" s="74"/>
      <c r="L188" s="156"/>
    </row>
    <row r="189" spans="1:12" ht="15" customHeight="1">
      <c r="A189" s="27"/>
      <c r="B189" s="183" t="s">
        <v>179</v>
      </c>
      <c r="C189" s="184"/>
      <c r="D189" s="184" t="s">
        <v>180</v>
      </c>
      <c r="E189" s="102">
        <v>1</v>
      </c>
      <c r="F189" s="109" t="s">
        <v>39</v>
      </c>
      <c r="G189" s="110" t="s">
        <v>177</v>
      </c>
      <c r="H189" s="101"/>
      <c r="I189" s="45"/>
      <c r="J189" s="80"/>
      <c r="K189" s="77"/>
      <c r="L189" s="155"/>
    </row>
    <row r="190" spans="1:12" ht="15" customHeight="1">
      <c r="A190" s="84"/>
      <c r="B190" s="193"/>
      <c r="C190" s="16"/>
      <c r="D190" s="16"/>
      <c r="E190" s="113"/>
      <c r="F190" s="136"/>
      <c r="G190" s="105"/>
      <c r="H190" s="100"/>
      <c r="I190" s="44"/>
      <c r="J190" s="18"/>
      <c r="K190" s="74"/>
      <c r="L190" s="156"/>
    </row>
    <row r="191" spans="1:12" ht="15" customHeight="1">
      <c r="A191" s="84"/>
      <c r="B191" s="186" t="s">
        <v>181</v>
      </c>
      <c r="C191" s="184"/>
      <c r="D191" s="184" t="s">
        <v>183</v>
      </c>
      <c r="E191" s="102">
        <v>1</v>
      </c>
      <c r="F191" s="109" t="s">
        <v>39</v>
      </c>
      <c r="G191" s="110" t="s">
        <v>177</v>
      </c>
      <c r="H191" s="101"/>
      <c r="I191" s="45"/>
      <c r="J191" s="80"/>
      <c r="K191" s="77"/>
      <c r="L191" s="155"/>
    </row>
    <row r="192" spans="1:12" ht="15" customHeight="1">
      <c r="A192" s="92"/>
      <c r="B192" s="193" t="s">
        <v>162</v>
      </c>
      <c r="C192" s="16"/>
      <c r="D192" s="16"/>
      <c r="E192" s="103"/>
      <c r="F192" s="104"/>
      <c r="G192" s="105"/>
      <c r="H192" s="100"/>
      <c r="I192" s="44"/>
      <c r="J192" s="81"/>
      <c r="K192" s="74"/>
      <c r="L192" s="156"/>
    </row>
    <row r="193" spans="1:14" ht="15" customHeight="1">
      <c r="A193" s="27"/>
      <c r="B193" s="186" t="s">
        <v>126</v>
      </c>
      <c r="C193" s="60"/>
      <c r="D193" s="60"/>
      <c r="E193" s="102"/>
      <c r="F193" s="109"/>
      <c r="G193" s="110"/>
      <c r="H193" s="101"/>
      <c r="I193" s="45"/>
      <c r="J193" s="80"/>
      <c r="K193" s="77"/>
      <c r="L193" s="155"/>
    </row>
    <row r="194" spans="1:14" ht="15" customHeight="1">
      <c r="A194" s="121" t="s">
        <v>199</v>
      </c>
      <c r="B194" s="236" t="s">
        <v>127</v>
      </c>
      <c r="C194" s="23"/>
      <c r="D194" s="23"/>
      <c r="E194" s="72"/>
      <c r="F194" s="50"/>
      <c r="G194" s="24"/>
      <c r="H194" s="42"/>
      <c r="I194" s="50"/>
      <c r="J194" s="25"/>
      <c r="K194" s="51"/>
      <c r="L194" s="154"/>
    </row>
    <row r="195" spans="1:14" ht="15" customHeight="1">
      <c r="A195" s="192" t="s">
        <v>125</v>
      </c>
      <c r="B195" s="237"/>
      <c r="C195" s="60"/>
      <c r="D195" s="60"/>
      <c r="E195" s="75"/>
      <c r="F195" s="45"/>
      <c r="G195" s="20"/>
      <c r="H195" s="56"/>
      <c r="I195" s="45"/>
      <c r="J195" s="21"/>
      <c r="K195" s="52"/>
      <c r="L195" s="155"/>
    </row>
    <row r="196" spans="1:14" ht="15" customHeight="1">
      <c r="A196" s="84"/>
      <c r="B196" s="22"/>
      <c r="C196" s="23"/>
      <c r="D196" s="23"/>
      <c r="E196" s="115"/>
      <c r="F196" s="136"/>
      <c r="G196" s="116"/>
      <c r="H196" s="117"/>
      <c r="I196" s="50"/>
      <c r="J196" s="18"/>
      <c r="K196" s="74"/>
      <c r="L196" s="154"/>
    </row>
    <row r="197" spans="1:14" ht="15" customHeight="1">
      <c r="A197" s="27"/>
      <c r="B197" s="26" t="s">
        <v>130</v>
      </c>
      <c r="C197" s="59"/>
      <c r="D197" s="82" t="s">
        <v>128</v>
      </c>
      <c r="E197" s="102">
        <v>206</v>
      </c>
      <c r="F197" s="109" t="s">
        <v>39</v>
      </c>
      <c r="G197" s="110" t="s">
        <v>129</v>
      </c>
      <c r="H197" s="101"/>
      <c r="I197" s="45"/>
      <c r="J197" s="80"/>
      <c r="K197" s="77"/>
      <c r="L197" s="155"/>
    </row>
    <row r="198" spans="1:14" ht="15" customHeight="1">
      <c r="A198" s="92"/>
      <c r="B198" s="22"/>
      <c r="C198" s="23"/>
      <c r="D198" s="23"/>
      <c r="E198" s="115"/>
      <c r="F198" s="136"/>
      <c r="G198" s="116"/>
      <c r="H198" s="117"/>
      <c r="I198" s="50"/>
      <c r="J198" s="18"/>
      <c r="K198" s="74"/>
      <c r="L198" s="154"/>
    </row>
    <row r="199" spans="1:14" ht="15" customHeight="1">
      <c r="A199" s="27"/>
      <c r="B199" s="26" t="s">
        <v>131</v>
      </c>
      <c r="C199" s="59"/>
      <c r="D199" s="82" t="s">
        <v>132</v>
      </c>
      <c r="E199" s="102">
        <v>1</v>
      </c>
      <c r="F199" s="109" t="s">
        <v>39</v>
      </c>
      <c r="G199" s="110" t="s">
        <v>136</v>
      </c>
      <c r="H199" s="101"/>
      <c r="I199" s="45"/>
      <c r="J199" s="80"/>
      <c r="K199" s="77"/>
      <c r="L199" s="155"/>
    </row>
    <row r="200" spans="1:14" ht="15" customHeight="1">
      <c r="A200" s="92"/>
      <c r="B200" s="22"/>
      <c r="C200" s="23"/>
      <c r="D200" s="23"/>
      <c r="E200" s="115"/>
      <c r="F200" s="136"/>
      <c r="G200" s="116"/>
      <c r="H200" s="117"/>
      <c r="I200" s="50"/>
      <c r="J200" s="18"/>
      <c r="K200" s="74"/>
      <c r="L200" s="154"/>
    </row>
    <row r="201" spans="1:14" ht="15" customHeight="1">
      <c r="A201" s="27"/>
      <c r="B201" s="26" t="s">
        <v>133</v>
      </c>
      <c r="C201" s="59"/>
      <c r="D201" s="82"/>
      <c r="E201" s="102">
        <v>91</v>
      </c>
      <c r="F201" s="109" t="s">
        <v>39</v>
      </c>
      <c r="G201" s="110" t="s">
        <v>137</v>
      </c>
      <c r="H201" s="101"/>
      <c r="I201" s="45"/>
      <c r="J201" s="80"/>
      <c r="K201" s="77"/>
      <c r="L201" s="155"/>
    </row>
    <row r="202" spans="1:14" ht="15" customHeight="1">
      <c r="A202" s="84"/>
      <c r="B202" s="28"/>
      <c r="C202" s="23"/>
      <c r="D202" s="16"/>
      <c r="E202" s="113"/>
      <c r="F202" s="136"/>
      <c r="G202" s="105"/>
      <c r="H202" s="100"/>
      <c r="I202" s="44"/>
      <c r="J202" s="18"/>
      <c r="K202" s="74"/>
      <c r="L202" s="156"/>
    </row>
    <row r="203" spans="1:14" ht="15" customHeight="1">
      <c r="A203" s="27"/>
      <c r="B203" s="26" t="s">
        <v>134</v>
      </c>
      <c r="C203" s="59"/>
      <c r="D203" s="82" t="s">
        <v>138</v>
      </c>
      <c r="E203" s="102">
        <v>1</v>
      </c>
      <c r="F203" s="109" t="s">
        <v>39</v>
      </c>
      <c r="G203" s="110" t="s">
        <v>136</v>
      </c>
      <c r="H203" s="101"/>
      <c r="I203" s="45"/>
      <c r="J203" s="80"/>
      <c r="K203" s="77"/>
      <c r="L203" s="155"/>
      <c r="N203" s="162">
        <v>1.4</v>
      </c>
    </row>
    <row r="204" spans="1:14" ht="15" customHeight="1">
      <c r="A204" s="84"/>
      <c r="B204" s="28"/>
      <c r="C204" s="23"/>
      <c r="D204" s="16"/>
      <c r="E204" s="113"/>
      <c r="F204" s="136"/>
      <c r="G204" s="105"/>
      <c r="H204" s="100"/>
      <c r="I204" s="50"/>
      <c r="J204" s="18"/>
      <c r="K204" s="74"/>
      <c r="L204" s="156"/>
    </row>
    <row r="205" spans="1:14" ht="15" customHeight="1">
      <c r="A205" s="27"/>
      <c r="B205" s="26" t="s">
        <v>135</v>
      </c>
      <c r="C205" s="59"/>
      <c r="D205" s="82" t="s">
        <v>139</v>
      </c>
      <c r="E205" s="102">
        <v>91</v>
      </c>
      <c r="F205" s="109" t="s">
        <v>39</v>
      </c>
      <c r="G205" s="110" t="s">
        <v>137</v>
      </c>
      <c r="H205" s="101"/>
      <c r="I205" s="45"/>
      <c r="J205" s="80"/>
      <c r="K205" s="77"/>
      <c r="L205" s="155"/>
      <c r="N205" s="162">
        <v>1.4</v>
      </c>
    </row>
    <row r="206" spans="1:14" ht="15" customHeight="1">
      <c r="A206" s="92"/>
      <c r="B206" s="22"/>
      <c r="C206" s="23"/>
      <c r="D206" s="23"/>
      <c r="E206" s="79"/>
      <c r="F206" s="136"/>
      <c r="G206" s="105"/>
      <c r="H206" s="117"/>
      <c r="I206" s="50"/>
      <c r="J206" s="18"/>
      <c r="K206" s="74"/>
      <c r="L206" s="154"/>
    </row>
    <row r="207" spans="1:14" ht="15" customHeight="1">
      <c r="A207" s="27"/>
      <c r="B207" s="26" t="s">
        <v>127</v>
      </c>
      <c r="C207" s="59"/>
      <c r="D207" s="82" t="s">
        <v>140</v>
      </c>
      <c r="E207" s="47">
        <v>96</v>
      </c>
      <c r="F207" s="109" t="s">
        <v>39</v>
      </c>
      <c r="G207" s="110" t="s">
        <v>137</v>
      </c>
      <c r="H207" s="101"/>
      <c r="I207" s="45"/>
      <c r="J207" s="80"/>
      <c r="K207" s="77"/>
      <c r="L207" s="155"/>
    </row>
    <row r="208" spans="1:14" ht="15" customHeight="1">
      <c r="A208" s="84"/>
      <c r="B208" s="22"/>
      <c r="C208" s="23"/>
      <c r="D208" s="23"/>
      <c r="E208" s="79"/>
      <c r="F208" s="136"/>
      <c r="G208" s="17"/>
      <c r="H208" s="117"/>
      <c r="I208" s="50"/>
      <c r="J208" s="18"/>
      <c r="K208" s="74"/>
      <c r="L208" s="154"/>
    </row>
    <row r="209" spans="1:12" ht="15" customHeight="1">
      <c r="A209" s="27"/>
      <c r="B209" s="26" t="s">
        <v>141</v>
      </c>
      <c r="C209" s="59"/>
      <c r="D209" s="82"/>
      <c r="E209" s="47">
        <v>1</v>
      </c>
      <c r="F209" s="109" t="s">
        <v>39</v>
      </c>
      <c r="G209" s="20" t="s">
        <v>136</v>
      </c>
      <c r="H209" s="101"/>
      <c r="I209" s="45"/>
      <c r="J209" s="80"/>
      <c r="K209" s="77"/>
      <c r="L209" s="155"/>
    </row>
    <row r="210" spans="1:12" ht="15" customHeight="1">
      <c r="A210" s="84"/>
      <c r="B210" s="28"/>
      <c r="C210" s="23"/>
      <c r="D210" s="16"/>
      <c r="E210" s="79"/>
      <c r="F210" s="44"/>
      <c r="G210" s="17"/>
      <c r="H210" s="117"/>
      <c r="I210" s="44"/>
      <c r="J210" s="81"/>
      <c r="K210" s="74"/>
      <c r="L210" s="156"/>
    </row>
    <row r="211" spans="1:12" ht="15" customHeight="1">
      <c r="A211" s="27"/>
      <c r="B211" s="29" t="s">
        <v>55</v>
      </c>
      <c r="C211" s="59"/>
      <c r="D211" s="60"/>
      <c r="E211" s="47"/>
      <c r="F211" s="45"/>
      <c r="G211" s="20"/>
      <c r="H211" s="101"/>
      <c r="I211" s="45"/>
      <c r="J211" s="80"/>
      <c r="K211" s="77"/>
      <c r="L211" s="155"/>
    </row>
    <row r="212" spans="1:12" ht="15" customHeight="1">
      <c r="A212" s="84"/>
      <c r="B212" s="22"/>
      <c r="C212" s="23"/>
      <c r="D212" s="23"/>
      <c r="E212" s="115"/>
      <c r="F212" s="136"/>
      <c r="G212" s="116"/>
      <c r="H212" s="117"/>
      <c r="I212" s="136"/>
      <c r="J212" s="18"/>
      <c r="K212" s="51"/>
      <c r="L212" s="156"/>
    </row>
    <row r="213" spans="1:12" ht="15" customHeight="1">
      <c r="A213" s="27"/>
      <c r="B213" s="26"/>
      <c r="C213" s="182"/>
      <c r="D213" s="182"/>
      <c r="E213" s="102"/>
      <c r="F213" s="109"/>
      <c r="G213" s="110"/>
      <c r="H213" s="101"/>
      <c r="I213" s="109"/>
      <c r="J213" s="80"/>
      <c r="K213" s="52"/>
      <c r="L213" s="155"/>
    </row>
    <row r="214" spans="1:12" ht="15" customHeight="1">
      <c r="A214" s="121" t="s">
        <v>199</v>
      </c>
      <c r="B214" s="22"/>
      <c r="C214" s="23"/>
      <c r="D214" s="23"/>
      <c r="E214" s="115"/>
      <c r="F214" s="136"/>
      <c r="G214" s="116"/>
      <c r="H214" s="117"/>
      <c r="I214" s="136"/>
      <c r="J214" s="18"/>
      <c r="K214" s="51"/>
      <c r="L214" s="154"/>
    </row>
    <row r="215" spans="1:12" ht="15" customHeight="1">
      <c r="A215" s="192" t="s">
        <v>142</v>
      </c>
      <c r="B215" s="26" t="s">
        <v>143</v>
      </c>
      <c r="C215" s="182"/>
      <c r="D215" s="182"/>
      <c r="E215" s="102"/>
      <c r="F215" s="109"/>
      <c r="G215" s="110"/>
      <c r="H215" s="101"/>
      <c r="I215" s="109"/>
      <c r="J215" s="80"/>
      <c r="K215" s="52"/>
      <c r="L215" s="155"/>
    </row>
    <row r="216" spans="1:12" ht="15" customHeight="1">
      <c r="A216" s="92"/>
      <c r="B216" s="112"/>
      <c r="C216" s="164"/>
      <c r="D216" s="137"/>
      <c r="E216" s="115"/>
      <c r="F216" s="136"/>
      <c r="G216" s="116"/>
      <c r="H216" s="117"/>
      <c r="I216" s="50"/>
      <c r="J216" s="165"/>
      <c r="K216" s="74"/>
      <c r="L216" s="156"/>
    </row>
    <row r="217" spans="1:12" ht="15" customHeight="1">
      <c r="A217" s="27"/>
      <c r="B217" s="106" t="s">
        <v>144</v>
      </c>
      <c r="C217" s="107"/>
      <c r="D217" s="108"/>
      <c r="E217" s="102">
        <v>99</v>
      </c>
      <c r="F217" s="109" t="s">
        <v>39</v>
      </c>
      <c r="G217" s="110" t="s">
        <v>150</v>
      </c>
      <c r="H217" s="101"/>
      <c r="I217" s="45"/>
      <c r="J217" s="111"/>
      <c r="K217" s="77"/>
      <c r="L217" s="155"/>
    </row>
    <row r="218" spans="1:12" ht="15" customHeight="1">
      <c r="A218" s="92"/>
      <c r="B218" s="28"/>
      <c r="C218" s="16"/>
      <c r="D218" s="16"/>
      <c r="E218" s="113"/>
      <c r="F218" s="136"/>
      <c r="G218" s="116"/>
      <c r="H218" s="100"/>
      <c r="I218" s="50"/>
      <c r="J218" s="18"/>
      <c r="K218" s="74"/>
      <c r="L218" s="156"/>
    </row>
    <row r="219" spans="1:12" ht="15" customHeight="1">
      <c r="A219" s="27"/>
      <c r="B219" s="26" t="s">
        <v>145</v>
      </c>
      <c r="C219" s="182"/>
      <c r="D219" s="182" t="s">
        <v>146</v>
      </c>
      <c r="E219" s="102">
        <v>2</v>
      </c>
      <c r="F219" s="109" t="s">
        <v>39</v>
      </c>
      <c r="G219" s="110" t="s">
        <v>150</v>
      </c>
      <c r="H219" s="101"/>
      <c r="I219" s="45"/>
      <c r="J219" s="80"/>
      <c r="K219" s="77"/>
      <c r="L219" s="155"/>
    </row>
    <row r="220" spans="1:12" ht="15" customHeight="1">
      <c r="A220" s="84"/>
      <c r="B220" s="28"/>
      <c r="C220" s="16"/>
      <c r="D220" s="16"/>
      <c r="E220" s="113"/>
      <c r="F220" s="136"/>
      <c r="G220" s="105"/>
      <c r="H220" s="100"/>
      <c r="I220" s="50"/>
      <c r="J220" s="18"/>
      <c r="K220" s="74"/>
      <c r="L220" s="156"/>
    </row>
    <row r="221" spans="1:12" ht="15" customHeight="1">
      <c r="A221" s="27"/>
      <c r="B221" s="26" t="s">
        <v>147</v>
      </c>
      <c r="C221" s="182"/>
      <c r="D221" s="182"/>
      <c r="E221" s="102">
        <v>99</v>
      </c>
      <c r="F221" s="109" t="s">
        <v>39</v>
      </c>
      <c r="G221" s="110" t="s">
        <v>137</v>
      </c>
      <c r="H221" s="101"/>
      <c r="I221" s="45"/>
      <c r="J221" s="80"/>
      <c r="K221" s="77"/>
      <c r="L221" s="155"/>
    </row>
    <row r="222" spans="1:12" ht="15" customHeight="1">
      <c r="A222" s="84"/>
      <c r="B222" s="185"/>
      <c r="C222" s="16"/>
      <c r="D222" s="16"/>
      <c r="E222" s="113"/>
      <c r="F222" s="136"/>
      <c r="G222" s="105"/>
      <c r="H222" s="100"/>
      <c r="I222" s="50"/>
      <c r="J222" s="18"/>
      <c r="K222" s="74"/>
      <c r="L222" s="156"/>
    </row>
    <row r="223" spans="1:12" ht="15" customHeight="1">
      <c r="A223" s="84"/>
      <c r="B223" s="186" t="s">
        <v>148</v>
      </c>
      <c r="C223" s="182"/>
      <c r="D223" s="182"/>
      <c r="E223" s="102">
        <v>29</v>
      </c>
      <c r="F223" s="109" t="s">
        <v>39</v>
      </c>
      <c r="G223" s="110" t="s">
        <v>150</v>
      </c>
      <c r="H223" s="101"/>
      <c r="I223" s="45"/>
      <c r="J223" s="80"/>
      <c r="K223" s="77"/>
      <c r="L223" s="155"/>
    </row>
    <row r="224" spans="1:12" ht="15" customHeight="1">
      <c r="A224" s="92"/>
      <c r="B224" s="185"/>
      <c r="C224" s="16"/>
      <c r="D224" s="16"/>
      <c r="E224" s="103"/>
      <c r="F224" s="136"/>
      <c r="G224" s="105"/>
      <c r="H224" s="100"/>
      <c r="I224" s="50"/>
      <c r="J224" s="81"/>
      <c r="K224" s="74"/>
      <c r="L224" s="156"/>
    </row>
    <row r="225" spans="1:12" ht="15" customHeight="1">
      <c r="A225" s="27"/>
      <c r="B225" s="61" t="s">
        <v>149</v>
      </c>
      <c r="C225" s="60"/>
      <c r="D225" s="60"/>
      <c r="E225" s="102">
        <v>39</v>
      </c>
      <c r="F225" s="109" t="s">
        <v>39</v>
      </c>
      <c r="G225" s="110" t="s">
        <v>150</v>
      </c>
      <c r="H225" s="101"/>
      <c r="I225" s="45"/>
      <c r="J225" s="80"/>
      <c r="K225" s="77"/>
      <c r="L225" s="155"/>
    </row>
    <row r="226" spans="1:12" ht="15" customHeight="1">
      <c r="A226" s="121"/>
      <c r="B226" s="22"/>
      <c r="C226" s="23"/>
      <c r="D226" s="23"/>
      <c r="E226" s="48"/>
      <c r="F226" s="136"/>
      <c r="G226" s="24"/>
      <c r="H226" s="42"/>
      <c r="I226" s="50"/>
      <c r="J226" s="135"/>
      <c r="K226" s="74"/>
      <c r="L226" s="154"/>
    </row>
    <row r="227" spans="1:12" ht="15" customHeight="1">
      <c r="A227" s="163"/>
      <c r="B227" s="61" t="s">
        <v>151</v>
      </c>
      <c r="C227" s="82"/>
      <c r="D227" s="82"/>
      <c r="E227" s="47">
        <v>24</v>
      </c>
      <c r="F227" s="109" t="s">
        <v>39</v>
      </c>
      <c r="G227" s="27" t="s">
        <v>150</v>
      </c>
      <c r="H227" s="41"/>
      <c r="I227" s="45"/>
      <c r="J227" s="111"/>
      <c r="K227" s="77"/>
      <c r="L227" s="155"/>
    </row>
    <row r="228" spans="1:12" ht="15" customHeight="1">
      <c r="A228" s="92"/>
      <c r="B228" s="22"/>
      <c r="C228" s="23"/>
      <c r="D228" s="23"/>
      <c r="E228" s="115"/>
      <c r="F228" s="136"/>
      <c r="G228" s="116"/>
      <c r="H228" s="117"/>
      <c r="I228" s="50"/>
      <c r="J228" s="18"/>
      <c r="K228" s="74"/>
      <c r="L228" s="156"/>
    </row>
    <row r="229" spans="1:12" ht="15" customHeight="1">
      <c r="A229" s="27"/>
      <c r="B229" s="26" t="s">
        <v>152</v>
      </c>
      <c r="C229" s="82"/>
      <c r="D229" s="82" t="s">
        <v>194</v>
      </c>
      <c r="E229" s="102">
        <v>69</v>
      </c>
      <c r="F229" s="109" t="s">
        <v>39</v>
      </c>
      <c r="G229" s="110" t="s">
        <v>150</v>
      </c>
      <c r="H229" s="101"/>
      <c r="I229" s="45"/>
      <c r="J229" s="80"/>
      <c r="K229" s="77"/>
      <c r="L229" s="155"/>
    </row>
    <row r="230" spans="1:12" ht="15" customHeight="1">
      <c r="A230" s="92"/>
      <c r="B230" s="22"/>
      <c r="C230" s="23"/>
      <c r="D230" s="23"/>
      <c r="E230" s="115"/>
      <c r="F230" s="136"/>
      <c r="G230" s="116"/>
      <c r="H230" s="117"/>
      <c r="I230" s="50"/>
      <c r="J230" s="18"/>
      <c r="K230" s="74"/>
      <c r="L230" s="154"/>
    </row>
    <row r="231" spans="1:12" ht="15" customHeight="1">
      <c r="A231" s="27"/>
      <c r="B231" s="26" t="s">
        <v>153</v>
      </c>
      <c r="C231" s="82"/>
      <c r="D231" s="82" t="s">
        <v>154</v>
      </c>
      <c r="E231" s="102">
        <v>8</v>
      </c>
      <c r="F231" s="109" t="s">
        <v>39</v>
      </c>
      <c r="G231" s="110" t="s">
        <v>157</v>
      </c>
      <c r="H231" s="101"/>
      <c r="I231" s="45"/>
      <c r="J231" s="80"/>
      <c r="K231" s="77"/>
      <c r="L231" s="155"/>
    </row>
    <row r="232" spans="1:12" ht="15" customHeight="1">
      <c r="A232" s="92"/>
      <c r="B232" s="22"/>
      <c r="C232" s="23"/>
      <c r="D232" s="23"/>
      <c r="E232" s="115"/>
      <c r="F232" s="136"/>
      <c r="G232" s="116"/>
      <c r="H232" s="117"/>
      <c r="I232" s="50"/>
      <c r="J232" s="18"/>
      <c r="K232" s="74"/>
      <c r="L232" s="154"/>
    </row>
    <row r="233" spans="1:12" ht="15" customHeight="1">
      <c r="A233" s="27"/>
      <c r="B233" s="26" t="s">
        <v>153</v>
      </c>
      <c r="C233" s="82"/>
      <c r="D233" s="82" t="s">
        <v>155</v>
      </c>
      <c r="E233" s="102">
        <v>2</v>
      </c>
      <c r="F233" s="109" t="s">
        <v>39</v>
      </c>
      <c r="G233" s="110" t="s">
        <v>157</v>
      </c>
      <c r="H233" s="101"/>
      <c r="I233" s="45"/>
      <c r="J233" s="80"/>
      <c r="K233" s="77"/>
      <c r="L233" s="155"/>
    </row>
    <row r="234" spans="1:12" ht="15" customHeight="1">
      <c r="A234" s="84"/>
      <c r="B234" s="28"/>
      <c r="C234" s="16"/>
      <c r="D234" s="16" t="s">
        <v>159</v>
      </c>
      <c r="E234" s="113"/>
      <c r="F234" s="136"/>
      <c r="G234" s="17"/>
      <c r="H234" s="100"/>
      <c r="I234" s="44"/>
      <c r="J234" s="81"/>
      <c r="K234" s="74"/>
      <c r="L234" s="156"/>
    </row>
    <row r="235" spans="1:12" ht="15" customHeight="1">
      <c r="A235" s="27"/>
      <c r="B235" s="26" t="s">
        <v>156</v>
      </c>
      <c r="C235" s="82"/>
      <c r="D235" s="82" t="s">
        <v>158</v>
      </c>
      <c r="E235" s="102">
        <v>1</v>
      </c>
      <c r="F235" s="109" t="s">
        <v>39</v>
      </c>
      <c r="G235" s="20" t="s">
        <v>136</v>
      </c>
      <c r="H235" s="101"/>
      <c r="I235" s="45"/>
      <c r="J235" s="111"/>
      <c r="K235" s="77"/>
      <c r="L235" s="155"/>
    </row>
    <row r="236" spans="1:12" ht="15" customHeight="1">
      <c r="A236" s="84"/>
      <c r="B236" s="28"/>
      <c r="C236" s="16"/>
      <c r="D236" s="16"/>
      <c r="E236" s="46"/>
      <c r="F236" s="44"/>
      <c r="G236" s="17"/>
      <c r="H236" s="81"/>
      <c r="I236" s="44"/>
      <c r="J236" s="18"/>
      <c r="K236" s="74"/>
      <c r="L236" s="156"/>
    </row>
    <row r="237" spans="1:12" ht="15" customHeight="1">
      <c r="A237" s="27"/>
      <c r="B237" s="29" t="s">
        <v>187</v>
      </c>
      <c r="C237" s="82"/>
      <c r="D237" s="82"/>
      <c r="E237" s="47"/>
      <c r="F237" s="45"/>
      <c r="G237" s="27"/>
      <c r="H237" s="83"/>
      <c r="I237" s="45"/>
      <c r="J237" s="80"/>
      <c r="K237" s="77"/>
      <c r="L237" s="155"/>
    </row>
    <row r="238" spans="1:12" ht="15" customHeight="1">
      <c r="A238" s="121"/>
      <c r="B238" s="236"/>
      <c r="C238" s="164"/>
      <c r="D238" s="137"/>
      <c r="E238" s="115"/>
      <c r="F238" s="136"/>
      <c r="G238" s="116"/>
      <c r="H238" s="117"/>
      <c r="I238" s="136"/>
      <c r="J238" s="165"/>
      <c r="K238" s="51"/>
      <c r="L238" s="156"/>
    </row>
    <row r="239" spans="1:12" ht="15" customHeight="1">
      <c r="A239" s="192"/>
      <c r="B239" s="237"/>
      <c r="C239" s="107"/>
      <c r="D239" s="108"/>
      <c r="E239" s="102"/>
      <c r="F239" s="109"/>
      <c r="G239" s="110"/>
      <c r="H239" s="101"/>
      <c r="I239" s="109"/>
      <c r="J239" s="111"/>
      <c r="K239" s="52"/>
      <c r="L239" s="155"/>
    </row>
    <row r="240" spans="1:12" ht="15" customHeight="1">
      <c r="A240" s="121" t="s">
        <v>199</v>
      </c>
      <c r="B240" s="236" t="s">
        <v>127</v>
      </c>
      <c r="C240" s="164"/>
      <c r="D240" s="137"/>
      <c r="E240" s="113"/>
      <c r="F240" s="136"/>
      <c r="G240" s="105"/>
      <c r="H240" s="100"/>
      <c r="I240" s="44"/>
      <c r="J240" s="18"/>
      <c r="K240" s="53"/>
      <c r="L240" s="156"/>
    </row>
    <row r="241" spans="1:12" ht="15" customHeight="1">
      <c r="A241" s="192" t="s">
        <v>186</v>
      </c>
      <c r="B241" s="237"/>
      <c r="C241" s="107"/>
      <c r="D241" s="108"/>
      <c r="E241" s="102"/>
      <c r="F241" s="109"/>
      <c r="G241" s="110"/>
      <c r="H241" s="101"/>
      <c r="I241" s="45"/>
      <c r="J241" s="80"/>
      <c r="K241" s="57"/>
      <c r="L241" s="155"/>
    </row>
    <row r="242" spans="1:12" ht="15" customHeight="1">
      <c r="A242" s="84"/>
      <c r="B242" s="22"/>
      <c r="C242" s="23"/>
      <c r="D242" s="23"/>
      <c r="E242" s="113"/>
      <c r="F242" s="136"/>
      <c r="G242" s="105"/>
      <c r="H242" s="100"/>
      <c r="I242" s="50"/>
      <c r="J242" s="18"/>
      <c r="K242" s="74"/>
      <c r="L242" s="156"/>
    </row>
    <row r="243" spans="1:12" ht="15" customHeight="1">
      <c r="A243" s="27"/>
      <c r="B243" s="195" t="s">
        <v>130</v>
      </c>
      <c r="C243" s="59"/>
      <c r="D243" s="194" t="s">
        <v>128</v>
      </c>
      <c r="E243" s="102">
        <v>40</v>
      </c>
      <c r="F243" s="109" t="s">
        <v>39</v>
      </c>
      <c r="G243" s="110" t="s">
        <v>175</v>
      </c>
      <c r="H243" s="101"/>
      <c r="I243" s="45"/>
      <c r="J243" s="80"/>
      <c r="K243" s="77"/>
      <c r="L243" s="155"/>
    </row>
    <row r="244" spans="1:12" ht="15" customHeight="1">
      <c r="A244" s="84"/>
      <c r="B244" s="22"/>
      <c r="C244" s="23"/>
      <c r="D244" s="23"/>
      <c r="E244" s="113"/>
      <c r="F244" s="136"/>
      <c r="G244" s="105"/>
      <c r="H244" s="100"/>
      <c r="I244" s="44"/>
      <c r="J244" s="18"/>
      <c r="K244" s="74"/>
      <c r="L244" s="156"/>
    </row>
    <row r="245" spans="1:12" ht="15" customHeight="1">
      <c r="A245" s="27"/>
      <c r="B245" s="195" t="s">
        <v>131</v>
      </c>
      <c r="C245" s="59"/>
      <c r="D245" s="194" t="s">
        <v>132</v>
      </c>
      <c r="E245" s="102">
        <v>1</v>
      </c>
      <c r="F245" s="109" t="s">
        <v>39</v>
      </c>
      <c r="G245" s="110" t="s">
        <v>177</v>
      </c>
      <c r="H245" s="101"/>
      <c r="I245" s="45"/>
      <c r="J245" s="80"/>
      <c r="K245" s="77"/>
      <c r="L245" s="155"/>
    </row>
    <row r="246" spans="1:12" ht="15" customHeight="1">
      <c r="A246" s="84"/>
      <c r="B246" s="22"/>
      <c r="C246" s="23"/>
      <c r="D246" s="23"/>
      <c r="E246" s="79"/>
      <c r="F246" s="136"/>
      <c r="G246" s="17"/>
      <c r="H246" s="40"/>
      <c r="I246" s="50"/>
      <c r="J246" s="81"/>
      <c r="K246" s="74"/>
      <c r="L246" s="156"/>
    </row>
    <row r="247" spans="1:12" ht="15" customHeight="1">
      <c r="A247" s="27"/>
      <c r="B247" s="195" t="s">
        <v>133</v>
      </c>
      <c r="C247" s="59"/>
      <c r="D247" s="194"/>
      <c r="E247" s="47">
        <v>12</v>
      </c>
      <c r="F247" s="109" t="s">
        <v>39</v>
      </c>
      <c r="G247" s="20" t="s">
        <v>189</v>
      </c>
      <c r="H247" s="41"/>
      <c r="I247" s="45"/>
      <c r="J247" s="80"/>
      <c r="K247" s="77"/>
      <c r="L247" s="155"/>
    </row>
    <row r="248" spans="1:12" ht="15" customHeight="1">
      <c r="A248" s="84"/>
      <c r="B248" s="28"/>
      <c r="C248" s="23"/>
      <c r="D248" s="16"/>
      <c r="E248" s="79"/>
      <c r="F248" s="136"/>
      <c r="G248" s="17"/>
      <c r="H248" s="40"/>
      <c r="I248" s="44"/>
      <c r="J248" s="81"/>
      <c r="K248" s="74"/>
      <c r="L248" s="156"/>
    </row>
    <row r="249" spans="1:12" ht="15" customHeight="1">
      <c r="A249" s="27"/>
      <c r="B249" s="195" t="s">
        <v>134</v>
      </c>
      <c r="C249" s="59"/>
      <c r="D249" s="194" t="s">
        <v>138</v>
      </c>
      <c r="E249" s="47">
        <v>1</v>
      </c>
      <c r="F249" s="109" t="s">
        <v>39</v>
      </c>
      <c r="G249" s="20" t="s">
        <v>177</v>
      </c>
      <c r="H249" s="41"/>
      <c r="I249" s="45"/>
      <c r="J249" s="80"/>
      <c r="K249" s="77"/>
      <c r="L249" s="155"/>
    </row>
    <row r="250" spans="1:12" ht="15" customHeight="1">
      <c r="A250" s="84"/>
      <c r="B250" s="28"/>
      <c r="C250" s="23"/>
      <c r="D250" s="16"/>
      <c r="E250" s="79"/>
      <c r="F250" s="136"/>
      <c r="G250" s="17"/>
      <c r="H250" s="40"/>
      <c r="I250" s="50"/>
      <c r="J250" s="81"/>
      <c r="K250" s="74"/>
      <c r="L250" s="156"/>
    </row>
    <row r="251" spans="1:12" ht="15" customHeight="1">
      <c r="A251" s="27"/>
      <c r="B251" s="195" t="s">
        <v>135</v>
      </c>
      <c r="C251" s="59"/>
      <c r="D251" s="194" t="s">
        <v>139</v>
      </c>
      <c r="E251" s="47">
        <v>12</v>
      </c>
      <c r="F251" s="109" t="s">
        <v>39</v>
      </c>
      <c r="G251" s="20" t="s">
        <v>189</v>
      </c>
      <c r="H251" s="41"/>
      <c r="I251" s="45"/>
      <c r="J251" s="80"/>
      <c r="K251" s="77"/>
      <c r="L251" s="155"/>
    </row>
    <row r="252" spans="1:12" ht="15" customHeight="1">
      <c r="A252" s="84"/>
      <c r="B252" s="22"/>
      <c r="C252" s="23"/>
      <c r="D252" s="23"/>
      <c r="E252" s="79"/>
      <c r="F252" s="136"/>
      <c r="G252" s="17"/>
      <c r="H252" s="40"/>
      <c r="I252" s="50"/>
      <c r="J252" s="81"/>
      <c r="K252" s="74"/>
      <c r="L252" s="156"/>
    </row>
    <row r="253" spans="1:12" ht="15" customHeight="1">
      <c r="A253" s="27"/>
      <c r="B253" s="195" t="s">
        <v>127</v>
      </c>
      <c r="C253" s="59"/>
      <c r="D253" s="194" t="s">
        <v>140</v>
      </c>
      <c r="E253" s="47">
        <v>12</v>
      </c>
      <c r="F253" s="109" t="s">
        <v>39</v>
      </c>
      <c r="G253" s="20" t="s">
        <v>189</v>
      </c>
      <c r="H253" s="41"/>
      <c r="I253" s="45"/>
      <c r="J253" s="80"/>
      <c r="K253" s="77"/>
      <c r="L253" s="155"/>
    </row>
    <row r="254" spans="1:12" ht="15" customHeight="1">
      <c r="A254" s="84"/>
      <c r="B254" s="22"/>
      <c r="C254" s="23"/>
      <c r="D254" s="23"/>
      <c r="E254" s="79"/>
      <c r="F254" s="136"/>
      <c r="G254" s="17"/>
      <c r="H254" s="40"/>
      <c r="I254" s="44"/>
      <c r="J254" s="81"/>
      <c r="K254" s="74"/>
      <c r="L254" s="156"/>
    </row>
    <row r="255" spans="1:12" ht="15" customHeight="1">
      <c r="A255" s="27"/>
      <c r="B255" s="195" t="s">
        <v>141</v>
      </c>
      <c r="C255" s="59"/>
      <c r="D255" s="194"/>
      <c r="E255" s="47">
        <v>1</v>
      </c>
      <c r="F255" s="109" t="s">
        <v>39</v>
      </c>
      <c r="G255" s="20" t="s">
        <v>177</v>
      </c>
      <c r="H255" s="41"/>
      <c r="I255" s="45"/>
      <c r="J255" s="80"/>
      <c r="K255" s="77"/>
      <c r="L255" s="155"/>
    </row>
    <row r="256" spans="1:12" ht="15" customHeight="1">
      <c r="A256" s="84"/>
      <c r="B256" s="28"/>
      <c r="C256" s="16"/>
      <c r="D256" s="16"/>
      <c r="E256" s="79"/>
      <c r="F256" s="44"/>
      <c r="G256" s="17"/>
      <c r="H256" s="40"/>
      <c r="I256" s="44"/>
      <c r="J256" s="81"/>
      <c r="K256" s="74"/>
      <c r="L256" s="156"/>
    </row>
    <row r="257" spans="1:12" ht="15" customHeight="1">
      <c r="A257" s="27"/>
      <c r="B257" s="29" t="s">
        <v>187</v>
      </c>
      <c r="C257" s="60"/>
      <c r="D257" s="60"/>
      <c r="E257" s="47"/>
      <c r="F257" s="45"/>
      <c r="G257" s="20"/>
      <c r="H257" s="41"/>
      <c r="I257" s="45"/>
      <c r="J257" s="80"/>
      <c r="K257" s="77"/>
      <c r="L257" s="155"/>
    </row>
    <row r="258" spans="1:12" ht="15" customHeight="1">
      <c r="A258" s="121" t="s">
        <v>199</v>
      </c>
      <c r="B258" s="22"/>
      <c r="C258" s="23"/>
      <c r="D258" s="23"/>
      <c r="E258" s="115"/>
      <c r="F258" s="136"/>
      <c r="G258" s="116"/>
      <c r="H258" s="117"/>
      <c r="I258" s="50"/>
      <c r="J258" s="25"/>
      <c r="K258" s="51"/>
      <c r="L258" s="154"/>
    </row>
    <row r="259" spans="1:12" ht="15" customHeight="1">
      <c r="A259" s="192" t="s">
        <v>188</v>
      </c>
      <c r="B259" s="195" t="s">
        <v>143</v>
      </c>
      <c r="C259" s="194"/>
      <c r="D259" s="194"/>
      <c r="E259" s="102"/>
      <c r="F259" s="109"/>
      <c r="G259" s="110"/>
      <c r="H259" s="101"/>
      <c r="I259" s="45"/>
      <c r="J259" s="80"/>
      <c r="K259" s="52"/>
      <c r="L259" s="155"/>
    </row>
    <row r="260" spans="1:12" ht="15" customHeight="1">
      <c r="A260" s="92"/>
      <c r="B260" s="112"/>
      <c r="C260" s="164"/>
      <c r="D260" s="137"/>
      <c r="E260" s="115"/>
      <c r="F260" s="136"/>
      <c r="G260" s="116"/>
      <c r="H260" s="117"/>
      <c r="I260" s="50"/>
      <c r="J260" s="165"/>
      <c r="K260" s="74"/>
      <c r="L260" s="154"/>
    </row>
    <row r="261" spans="1:12" ht="15" customHeight="1">
      <c r="A261" s="27"/>
      <c r="B261" s="106" t="s">
        <v>144</v>
      </c>
      <c r="C261" s="107"/>
      <c r="D261" s="108"/>
      <c r="E261" s="102">
        <v>65</v>
      </c>
      <c r="F261" s="109" t="s">
        <v>39</v>
      </c>
      <c r="G261" s="110" t="s">
        <v>150</v>
      </c>
      <c r="H261" s="101"/>
      <c r="I261" s="45"/>
      <c r="J261" s="111"/>
      <c r="K261" s="77"/>
      <c r="L261" s="155"/>
    </row>
    <row r="262" spans="1:12" ht="15" customHeight="1">
      <c r="A262" s="84"/>
      <c r="B262" s="28"/>
      <c r="C262" s="16"/>
      <c r="D262" s="16"/>
      <c r="E262" s="113"/>
      <c r="F262" s="136"/>
      <c r="G262" s="116"/>
      <c r="H262" s="100"/>
      <c r="I262" s="44"/>
      <c r="J262" s="18"/>
      <c r="K262" s="74"/>
      <c r="L262" s="156"/>
    </row>
    <row r="263" spans="1:12" ht="15" customHeight="1">
      <c r="A263" s="27"/>
      <c r="B263" s="195" t="s">
        <v>145</v>
      </c>
      <c r="C263" s="194"/>
      <c r="D263" s="194" t="s">
        <v>146</v>
      </c>
      <c r="E263" s="102">
        <v>1</v>
      </c>
      <c r="F263" s="109" t="s">
        <v>39</v>
      </c>
      <c r="G263" s="110" t="s">
        <v>150</v>
      </c>
      <c r="H263" s="101"/>
      <c r="I263" s="45"/>
      <c r="J263" s="80"/>
      <c r="K263" s="77"/>
      <c r="L263" s="155"/>
    </row>
    <row r="264" spans="1:12" ht="15" customHeight="1">
      <c r="A264" s="84"/>
      <c r="B264" s="28"/>
      <c r="C264" s="16"/>
      <c r="D264" s="16"/>
      <c r="E264" s="113"/>
      <c r="F264" s="136"/>
      <c r="G264" s="105"/>
      <c r="H264" s="100"/>
      <c r="I264" s="50"/>
      <c r="J264" s="18"/>
      <c r="K264" s="74"/>
      <c r="L264" s="156"/>
    </row>
    <row r="265" spans="1:12" ht="15" customHeight="1">
      <c r="A265" s="27"/>
      <c r="B265" s="195" t="s">
        <v>147</v>
      </c>
      <c r="C265" s="194"/>
      <c r="D265" s="194"/>
      <c r="E265" s="102">
        <v>81</v>
      </c>
      <c r="F265" s="109" t="s">
        <v>39</v>
      </c>
      <c r="G265" s="110" t="s">
        <v>137</v>
      </c>
      <c r="H265" s="101"/>
      <c r="I265" s="45"/>
      <c r="J265" s="80"/>
      <c r="K265" s="77"/>
      <c r="L265" s="155"/>
    </row>
    <row r="266" spans="1:12" ht="15" customHeight="1">
      <c r="A266" s="84"/>
      <c r="B266" s="185"/>
      <c r="C266" s="16"/>
      <c r="D266" s="16"/>
      <c r="E266" s="113"/>
      <c r="F266" s="136"/>
      <c r="G266" s="105"/>
      <c r="H266" s="100"/>
      <c r="I266" s="50"/>
      <c r="J266" s="18"/>
      <c r="K266" s="74"/>
      <c r="L266" s="156"/>
    </row>
    <row r="267" spans="1:12" ht="15" customHeight="1">
      <c r="A267" s="27"/>
      <c r="B267" s="186" t="s">
        <v>148</v>
      </c>
      <c r="C267" s="194"/>
      <c r="D267" s="194"/>
      <c r="E267" s="102">
        <v>24</v>
      </c>
      <c r="F267" s="109" t="s">
        <v>39</v>
      </c>
      <c r="G267" s="110" t="s">
        <v>150</v>
      </c>
      <c r="H267" s="101"/>
      <c r="I267" s="45"/>
      <c r="J267" s="80"/>
      <c r="K267" s="77"/>
      <c r="L267" s="155"/>
    </row>
    <row r="268" spans="1:12" ht="15" customHeight="1">
      <c r="A268" s="84"/>
      <c r="B268" s="185"/>
      <c r="C268" s="16"/>
      <c r="D268" s="16"/>
      <c r="E268" s="103"/>
      <c r="F268" s="136"/>
      <c r="G268" s="105"/>
      <c r="H268" s="100"/>
      <c r="I268" s="50"/>
      <c r="J268" s="81"/>
      <c r="K268" s="74"/>
      <c r="L268" s="156"/>
    </row>
    <row r="269" spans="1:12" ht="15" customHeight="1">
      <c r="A269" s="27"/>
      <c r="B269" s="61" t="s">
        <v>149</v>
      </c>
      <c r="C269" s="60"/>
      <c r="D269" s="60"/>
      <c r="E269" s="102">
        <v>5</v>
      </c>
      <c r="F269" s="109" t="s">
        <v>39</v>
      </c>
      <c r="G269" s="110" t="s">
        <v>150</v>
      </c>
      <c r="H269" s="118"/>
      <c r="I269" s="45"/>
      <c r="J269" s="80"/>
      <c r="K269" s="77"/>
      <c r="L269" s="155"/>
    </row>
    <row r="270" spans="1:12" ht="15" customHeight="1">
      <c r="A270" s="84"/>
      <c r="B270" s="22"/>
      <c r="C270" s="23"/>
      <c r="D270" s="23"/>
      <c r="E270" s="48"/>
      <c r="F270" s="136"/>
      <c r="G270" s="24"/>
      <c r="H270" s="100"/>
      <c r="I270" s="50"/>
      <c r="J270" s="81"/>
      <c r="K270" s="74"/>
      <c r="L270" s="156"/>
    </row>
    <row r="271" spans="1:12" ht="15" customHeight="1">
      <c r="A271" s="27"/>
      <c r="B271" s="61" t="s">
        <v>151</v>
      </c>
      <c r="C271" s="194"/>
      <c r="D271" s="194"/>
      <c r="E271" s="47">
        <v>36</v>
      </c>
      <c r="F271" s="109" t="s">
        <v>39</v>
      </c>
      <c r="G271" s="27" t="s">
        <v>150</v>
      </c>
      <c r="H271" s="101"/>
      <c r="I271" s="45"/>
      <c r="J271" s="111"/>
      <c r="K271" s="77"/>
      <c r="L271" s="155"/>
    </row>
    <row r="272" spans="1:12" ht="15" customHeight="1">
      <c r="A272" s="84"/>
      <c r="B272" s="22"/>
      <c r="C272" s="23"/>
      <c r="D272" s="23"/>
      <c r="E272" s="115"/>
      <c r="F272" s="136"/>
      <c r="G272" s="116"/>
      <c r="H272" s="40"/>
      <c r="I272" s="50"/>
      <c r="J272" s="81"/>
      <c r="K272" s="74"/>
      <c r="L272" s="156"/>
    </row>
    <row r="273" spans="1:12" ht="15" customHeight="1">
      <c r="A273" s="27"/>
      <c r="B273" s="195" t="s">
        <v>152</v>
      </c>
      <c r="C273" s="194"/>
      <c r="D273" s="194" t="s">
        <v>193</v>
      </c>
      <c r="E273" s="102">
        <v>29</v>
      </c>
      <c r="F273" s="109" t="s">
        <v>39</v>
      </c>
      <c r="G273" s="110" t="s">
        <v>150</v>
      </c>
      <c r="H273" s="41"/>
      <c r="I273" s="45"/>
      <c r="J273" s="80"/>
      <c r="K273" s="77"/>
      <c r="L273" s="155"/>
    </row>
    <row r="274" spans="1:12" ht="15" customHeight="1">
      <c r="A274" s="84"/>
      <c r="B274" s="22"/>
      <c r="C274" s="23"/>
      <c r="D274" s="23"/>
      <c r="E274" s="115"/>
      <c r="F274" s="136"/>
      <c r="G274" s="116"/>
      <c r="H274" s="40"/>
      <c r="I274" s="50"/>
      <c r="J274" s="81"/>
      <c r="K274" s="74"/>
      <c r="L274" s="156"/>
    </row>
    <row r="275" spans="1:12" ht="15" customHeight="1">
      <c r="A275" s="27"/>
      <c r="B275" s="195" t="s">
        <v>153</v>
      </c>
      <c r="C275" s="194"/>
      <c r="D275" s="194" t="s">
        <v>154</v>
      </c>
      <c r="E275" s="102">
        <v>2</v>
      </c>
      <c r="F275" s="109" t="s">
        <v>39</v>
      </c>
      <c r="G275" s="110" t="s">
        <v>108</v>
      </c>
      <c r="H275" s="41"/>
      <c r="I275" s="45"/>
      <c r="J275" s="80"/>
      <c r="K275" s="77"/>
      <c r="L275" s="155"/>
    </row>
    <row r="276" spans="1:12" ht="15" customHeight="1">
      <c r="A276" s="84"/>
      <c r="B276" s="22"/>
      <c r="C276" s="23"/>
      <c r="D276" s="23"/>
      <c r="E276" s="115"/>
      <c r="F276" s="136"/>
      <c r="G276" s="116"/>
      <c r="H276" s="40"/>
      <c r="I276" s="50"/>
      <c r="J276" s="81"/>
      <c r="K276" s="74"/>
      <c r="L276" s="156"/>
    </row>
    <row r="277" spans="1:12" ht="15" customHeight="1">
      <c r="A277" s="27"/>
      <c r="B277" s="195" t="s">
        <v>153</v>
      </c>
      <c r="C277" s="194"/>
      <c r="D277" s="194" t="s">
        <v>155</v>
      </c>
      <c r="E277" s="102">
        <v>4</v>
      </c>
      <c r="F277" s="109" t="s">
        <v>39</v>
      </c>
      <c r="G277" s="110" t="s">
        <v>108</v>
      </c>
      <c r="H277" s="41"/>
      <c r="I277" s="45"/>
      <c r="J277" s="80"/>
      <c r="K277" s="77"/>
      <c r="L277" s="155"/>
    </row>
    <row r="278" spans="1:12" ht="15" customHeight="1">
      <c r="A278" s="84"/>
      <c r="B278" s="28"/>
      <c r="C278" s="16"/>
      <c r="D278" s="16"/>
      <c r="E278" s="79"/>
      <c r="F278" s="44"/>
      <c r="G278" s="17"/>
      <c r="H278" s="40"/>
      <c r="I278" s="44"/>
      <c r="J278" s="81"/>
      <c r="K278" s="74"/>
      <c r="L278" s="156"/>
    </row>
    <row r="279" spans="1:12" ht="15" customHeight="1">
      <c r="A279" s="27"/>
      <c r="B279" s="29" t="s">
        <v>187</v>
      </c>
      <c r="C279" s="60"/>
      <c r="D279" s="60"/>
      <c r="E279" s="47"/>
      <c r="F279" s="45"/>
      <c r="G279" s="20"/>
      <c r="H279" s="41"/>
      <c r="I279" s="45"/>
      <c r="J279" s="80"/>
      <c r="K279" s="77"/>
      <c r="L279" s="155"/>
    </row>
    <row r="280" spans="1:12" ht="15" customHeight="1">
      <c r="A280" s="84"/>
      <c r="B280" s="28"/>
      <c r="C280" s="16"/>
      <c r="D280" s="16"/>
      <c r="E280" s="79"/>
      <c r="F280" s="44"/>
      <c r="G280" s="17"/>
      <c r="H280" s="40"/>
      <c r="I280" s="44"/>
      <c r="J280" s="81"/>
      <c r="K280" s="53"/>
      <c r="L280" s="156"/>
    </row>
    <row r="281" spans="1:12" ht="15" customHeight="1">
      <c r="A281" s="27"/>
      <c r="B281" s="61"/>
      <c r="C281" s="60"/>
      <c r="D281" s="60"/>
      <c r="E281" s="47"/>
      <c r="F281" s="45"/>
      <c r="G281" s="20"/>
      <c r="H281" s="41"/>
      <c r="I281" s="45"/>
      <c r="J281" s="80"/>
      <c r="K281" s="52"/>
      <c r="L281" s="155"/>
    </row>
    <row r="282" spans="1:12" ht="15" customHeight="1">
      <c r="A282" s="84"/>
      <c r="B282" s="28"/>
      <c r="C282" s="16"/>
      <c r="D282" s="16"/>
      <c r="E282" s="79"/>
      <c r="F282" s="44"/>
      <c r="G282" s="17"/>
      <c r="H282" s="40"/>
      <c r="I282" s="44"/>
      <c r="J282" s="81"/>
      <c r="K282" s="53"/>
      <c r="L282" s="156"/>
    </row>
    <row r="283" spans="1:12" ht="15" customHeight="1">
      <c r="A283" s="27"/>
      <c r="B283" s="61"/>
      <c r="C283" s="60"/>
      <c r="D283" s="60"/>
      <c r="E283" s="47"/>
      <c r="F283" s="45"/>
      <c r="G283" s="20"/>
      <c r="H283" s="41"/>
      <c r="I283" s="45"/>
      <c r="J283" s="80"/>
      <c r="K283" s="52"/>
      <c r="L283" s="155"/>
    </row>
    <row r="284" spans="1:12" ht="15" customHeight="1">
      <c r="A284" s="84"/>
      <c r="B284" s="28"/>
      <c r="C284" s="16"/>
      <c r="D284" s="16"/>
      <c r="E284" s="79"/>
      <c r="F284" s="44"/>
      <c r="G284" s="17"/>
      <c r="H284" s="40"/>
      <c r="I284" s="44"/>
      <c r="J284" s="81"/>
      <c r="K284" s="53"/>
      <c r="L284" s="156"/>
    </row>
    <row r="285" spans="1:12" ht="15" customHeight="1">
      <c r="A285" s="27"/>
      <c r="B285" s="61"/>
      <c r="C285" s="60"/>
      <c r="D285" s="60"/>
      <c r="E285" s="47"/>
      <c r="F285" s="45"/>
      <c r="G285" s="20"/>
      <c r="H285" s="41"/>
      <c r="I285" s="45"/>
      <c r="J285" s="80"/>
      <c r="K285" s="52"/>
      <c r="L285" s="155"/>
    </row>
    <row r="286" spans="1:12" ht="15" customHeight="1">
      <c r="A286" s="84"/>
      <c r="B286" s="28"/>
      <c r="C286" s="16"/>
      <c r="D286" s="16"/>
      <c r="E286" s="79"/>
      <c r="F286" s="44"/>
      <c r="G286" s="17"/>
      <c r="H286" s="40"/>
      <c r="I286" s="44"/>
      <c r="J286" s="81"/>
      <c r="K286" s="53"/>
      <c r="L286" s="156"/>
    </row>
    <row r="287" spans="1:12" ht="15" customHeight="1">
      <c r="A287" s="27"/>
      <c r="B287" s="61"/>
      <c r="C287" s="60"/>
      <c r="D287" s="60"/>
      <c r="E287" s="47"/>
      <c r="F287" s="45"/>
      <c r="G287" s="20"/>
      <c r="H287" s="41"/>
      <c r="I287" s="45"/>
      <c r="J287" s="80"/>
      <c r="K287" s="52"/>
      <c r="L287" s="155"/>
    </row>
    <row r="288" spans="1:12" ht="15" customHeight="1">
      <c r="A288" s="84"/>
      <c r="B288" s="28"/>
      <c r="C288" s="16"/>
      <c r="D288" s="16"/>
      <c r="E288" s="79"/>
      <c r="F288" s="44"/>
      <c r="G288" s="17"/>
      <c r="H288" s="40"/>
      <c r="I288" s="44"/>
      <c r="J288" s="81"/>
      <c r="K288" s="53"/>
      <c r="L288" s="156"/>
    </row>
    <row r="289" spans="1:12" ht="15" customHeight="1">
      <c r="A289" s="27"/>
      <c r="B289" s="61"/>
      <c r="C289" s="60"/>
      <c r="D289" s="60"/>
      <c r="E289" s="47"/>
      <c r="F289" s="45"/>
      <c r="G289" s="20"/>
      <c r="H289" s="41"/>
      <c r="I289" s="45"/>
      <c r="J289" s="80"/>
      <c r="K289" s="52"/>
      <c r="L289" s="155"/>
    </row>
    <row r="290" spans="1:12" ht="15" customHeight="1"/>
    <row r="291" spans="1:12" ht="15" customHeight="1"/>
    <row r="292" spans="1:12" ht="15" customHeight="1"/>
    <row r="293" spans="1:12" ht="15" customHeight="1"/>
    <row r="294" spans="1:12" ht="15" customHeight="1"/>
    <row r="295" spans="1:12" ht="15" customHeight="1"/>
    <row r="296" spans="1:12" ht="15" customHeight="1"/>
  </sheetData>
  <mergeCells count="8">
    <mergeCell ref="J1:K1"/>
    <mergeCell ref="B194:B195"/>
    <mergeCell ref="B162:B163"/>
    <mergeCell ref="B238:B239"/>
    <mergeCell ref="B240:B241"/>
    <mergeCell ref="B3:C3"/>
    <mergeCell ref="E1:F1"/>
    <mergeCell ref="H1:I1"/>
  </mergeCells>
  <phoneticPr fontId="21"/>
  <printOptions horizontalCentered="1" verticalCentered="1"/>
  <pageMargins left="0.23622047244094491" right="0.23622047244094491" top="0.74803149606299213" bottom="0.6692913385826772" header="0.31496062992125984" footer="0.39370078740157483"/>
  <pageSetup paperSize="9" orientation="landscape" blackAndWhite="1" r:id="rId1"/>
  <headerFooter alignWithMargins="0">
    <oddFooter>&amp;L&amp;"ＪＳ明朝,標準"　　&amp;R&amp;P</oddFooter>
  </headerFooter>
  <rowBreaks count="8" manualBreakCount="8">
    <brk id="33" max="11" man="1"/>
    <brk id="65" max="11" man="1"/>
    <brk id="97" max="11" man="1"/>
    <brk id="129" max="11" man="1"/>
    <brk id="161" max="11" man="1"/>
    <brk id="193" max="11" man="1"/>
    <brk id="225" max="11" man="1"/>
    <brk id="2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表紙</vt:lpstr>
      <vt:lpstr>概要</vt:lpstr>
      <vt:lpstr>内訳書</vt:lpstr>
      <vt:lpstr>詳細</vt:lpstr>
      <vt:lpstr>概要!Print_Area</vt:lpstr>
      <vt:lpstr>詳細!Print_Area</vt:lpstr>
      <vt:lpstr>内訳書!Print_Area</vt:lpstr>
      <vt:lpstr>詳細!Print_Titles</vt:lpstr>
      <vt:lpstr>内訳書!Print_Titles</vt:lpstr>
      <vt:lpstr>詳細!機械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OSAMU_JYOUNOUCHI</dc:creator>
  <cp:lastModifiedBy>J4157</cp:lastModifiedBy>
  <cp:lastPrinted>2025-06-27T06:23:18Z</cp:lastPrinted>
  <dcterms:created xsi:type="dcterms:W3CDTF">2012-06-18T03:51:42Z</dcterms:created>
  <dcterms:modified xsi:type="dcterms:W3CDTF">2025-07-07T00:35:15Z</dcterms:modified>
</cp:coreProperties>
</file>