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4157\Desktop\濃縮設備脱臭装置実施設計\契約用\"/>
    </mc:Choice>
  </mc:AlternateContent>
  <bookViews>
    <workbookView xWindow="28680" yWindow="-120" windowWidth="29040" windowHeight="15720" tabRatio="928"/>
  </bookViews>
  <sheets>
    <sheet name="表　　紙" sheetId="10" r:id="rId1"/>
    <sheet name="内訳書 (1)" sheetId="57" r:id="rId2"/>
    <sheet name="内訳書 (2)" sheetId="45" r:id="rId3"/>
    <sheet name="明細書" sheetId="23" r:id="rId4"/>
    <sheet name="見積比較表 (輸送費)" sheetId="66" state="hidden" r:id="rId5"/>
    <sheet name="見積比較表 (産業廃棄物)" sheetId="68" state="hidden" r:id="rId6"/>
    <sheet name="見積比較" sheetId="52" state="hidden" r:id="rId7"/>
    <sheet name="役務工期" sheetId="54" state="hidden" r:id="rId8"/>
  </sheets>
  <definedNames>
    <definedName name="_xlnm.Print_Area" localSheetId="1">'内訳書 (1)'!$A$1:$J$41</definedName>
    <definedName name="_xlnm.Print_Area" localSheetId="2">'内訳書 (2)'!$C$1:$K$118</definedName>
    <definedName name="_xlnm.Print_Area" localSheetId="0">'表　　紙'!$A$1:$L$22</definedName>
    <definedName name="_xlnm.Print_Area" localSheetId="3">明細書!$A$1:$J$780</definedName>
    <definedName name="_xlnm.Print_Titles" localSheetId="2">'内訳書 (2)'!$1:$4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3" i="23" l="1"/>
  <c r="M5" i="68" l="1"/>
  <c r="O5" i="68" s="1"/>
  <c r="M5" i="66" l="1"/>
  <c r="O5" i="66" s="1"/>
  <c r="F4" i="54" l="1"/>
  <c r="C6" i="54"/>
  <c r="J11" i="54"/>
  <c r="L11" i="54"/>
  <c r="M11" i="54"/>
  <c r="N11" i="54"/>
  <c r="M17" i="54"/>
  <c r="N23" i="54"/>
  <c r="P23" i="54"/>
  <c r="J24" i="54"/>
  <c r="L24" i="54"/>
  <c r="N24" i="54"/>
  <c r="P24" i="54"/>
  <c r="J25" i="54"/>
  <c r="L25" i="54"/>
  <c r="L31" i="54" s="1"/>
  <c r="N25" i="54"/>
  <c r="P25" i="54"/>
  <c r="J26" i="54"/>
  <c r="L26" i="54"/>
  <c r="N26" i="54"/>
  <c r="P26" i="54"/>
  <c r="J27" i="54"/>
  <c r="L27" i="54"/>
  <c r="N27" i="54"/>
  <c r="P27" i="54"/>
  <c r="J28" i="54"/>
  <c r="L28" i="54"/>
  <c r="N28" i="54"/>
  <c r="P28" i="54"/>
  <c r="J29" i="54"/>
  <c r="L29" i="54"/>
  <c r="N29" i="54"/>
  <c r="P29" i="54"/>
  <c r="J30" i="54"/>
  <c r="L30" i="54"/>
  <c r="K39" i="54"/>
  <c r="L39" i="54"/>
  <c r="M39" i="54" s="1"/>
  <c r="M50" i="54" s="1"/>
  <c r="O45" i="54"/>
  <c r="M53" i="54"/>
  <c r="D47" i="54"/>
  <c r="G47" i="54"/>
  <c r="B52" i="54" s="1"/>
  <c r="P53" i="54"/>
  <c r="A60" i="54"/>
  <c r="C60" i="54"/>
  <c r="D60" i="54" s="1"/>
  <c r="E60" i="54"/>
  <c r="I5" i="52"/>
  <c r="K5" i="52" s="1"/>
  <c r="I133" i="52"/>
  <c r="K133" i="52"/>
  <c r="K135" i="52"/>
  <c r="I137" i="52"/>
  <c r="K137" i="52" s="1"/>
  <c r="I139" i="52"/>
  <c r="K139" i="52" s="1"/>
  <c r="I141" i="52"/>
  <c r="K141" i="52" s="1"/>
  <c r="I143" i="52"/>
  <c r="K143" i="52" s="1"/>
  <c r="I145" i="52"/>
  <c r="K145" i="52"/>
  <c r="I147" i="52"/>
  <c r="K147" i="52"/>
  <c r="I149" i="52"/>
  <c r="K149" i="52" s="1"/>
  <c r="I151" i="52"/>
  <c r="I153" i="52"/>
  <c r="K153" i="52" s="1"/>
  <c r="P30" i="54" l="1"/>
  <c r="P31" i="54" s="1"/>
  <c r="J17" i="54" s="1"/>
  <c r="N17" i="54" s="1"/>
  <c r="L50" i="54" s="1"/>
  <c r="N50" i="54" s="1"/>
  <c r="P50" i="54" s="1"/>
  <c r="F3" i="54" s="1"/>
  <c r="F60" i="54"/>
  <c r="M56" i="54" s="1"/>
  <c r="O11" i="54"/>
  <c r="L56" i="54" s="1"/>
  <c r="N56" i="54"/>
</calcChain>
</file>

<file path=xl/sharedStrings.xml><?xml version="1.0" encoding="utf-8"?>
<sst xmlns="http://schemas.openxmlformats.org/spreadsheetml/2006/main" count="1199" uniqueCount="621">
  <si>
    <t>〃</t>
    <phoneticPr fontId="16"/>
  </si>
  <si>
    <t>（直接材料費）</t>
    <rPh sb="1" eb="3">
      <t>チョクセツ</t>
    </rPh>
    <rPh sb="3" eb="5">
      <t>ザイリョウ</t>
    </rPh>
    <rPh sb="5" eb="6">
      <t>ヒ</t>
    </rPh>
    <phoneticPr fontId="16"/>
  </si>
  <si>
    <t>（補助材料費）</t>
    <rPh sb="1" eb="3">
      <t>ホジョ</t>
    </rPh>
    <rPh sb="3" eb="5">
      <t>ザイリョウ</t>
    </rPh>
    <rPh sb="5" eb="6">
      <t>ヒ</t>
    </rPh>
    <phoneticPr fontId="16"/>
  </si>
  <si>
    <t>台</t>
    <rPh sb="0" eb="1">
      <t>ダイ</t>
    </rPh>
    <phoneticPr fontId="16"/>
  </si>
  <si>
    <t>仮設費（積上げ）</t>
    <rPh sb="0" eb="2">
      <t>カセツ</t>
    </rPh>
    <rPh sb="2" eb="3">
      <t>ヒ</t>
    </rPh>
    <phoneticPr fontId="16"/>
  </si>
  <si>
    <t>　　　第　　２</t>
    <phoneticPr fontId="16"/>
  </si>
  <si>
    <t>　　　第　　３</t>
    <phoneticPr fontId="16"/>
  </si>
  <si>
    <t>　　　第　　１</t>
    <phoneticPr fontId="16"/>
  </si>
  <si>
    <t>本　  工　  事　  費　  内　  訳　  書</t>
  </si>
  <si>
    <t>費  目</t>
  </si>
  <si>
    <t>工  種</t>
  </si>
  <si>
    <t>種　　別</t>
  </si>
  <si>
    <t>細　  　別</t>
  </si>
  <si>
    <t>単位</t>
  </si>
  <si>
    <t>数　量</t>
  </si>
  <si>
    <t>単　　　価</t>
  </si>
  <si>
    <t>金　　　額</t>
  </si>
  <si>
    <t>摘　　  要</t>
  </si>
  <si>
    <t>種別（</t>
  </si>
  <si>
    <t>）</t>
  </si>
  <si>
    <t>号　明細書</t>
  </si>
  <si>
    <t>項　　　　　目</t>
  </si>
  <si>
    <t>形　　　　　状</t>
  </si>
  <si>
    <t>単 位</t>
  </si>
  <si>
    <t>単　 価</t>
  </si>
  <si>
    <t>金 　　額</t>
  </si>
  <si>
    <t>摘　　　要</t>
  </si>
  <si>
    <t>設　計　書　作　成</t>
    <rPh sb="0" eb="5">
      <t>セッケイショ</t>
    </rPh>
    <rPh sb="6" eb="9">
      <t>サクセイ</t>
    </rPh>
    <phoneticPr fontId="21"/>
  </si>
  <si>
    <t>設計者</t>
    <rPh sb="0" eb="3">
      <t>セッケイシャ</t>
    </rPh>
    <phoneticPr fontId="21"/>
  </si>
  <si>
    <t>係長</t>
    <rPh sb="0" eb="1">
      <t>カカリ</t>
    </rPh>
    <phoneticPr fontId="21"/>
  </si>
  <si>
    <t>課長</t>
    <rPh sb="0" eb="1">
      <t>カ</t>
    </rPh>
    <phoneticPr fontId="21"/>
  </si>
  <si>
    <t>工事件名</t>
    <rPh sb="0" eb="2">
      <t>コウジ</t>
    </rPh>
    <rPh sb="2" eb="4">
      <t>ケンメイ</t>
    </rPh>
    <phoneticPr fontId="21"/>
  </si>
  <si>
    <t>施工箇所</t>
    <rPh sb="0" eb="2">
      <t>セコウ</t>
    </rPh>
    <rPh sb="2" eb="4">
      <t>カショ</t>
    </rPh>
    <phoneticPr fontId="21"/>
  </si>
  <si>
    <t>工事期間</t>
    <rPh sb="0" eb="2">
      <t>コウジ</t>
    </rPh>
    <rPh sb="2" eb="4">
      <t>キカン</t>
    </rPh>
    <phoneticPr fontId="21"/>
  </si>
  <si>
    <t>設計金額</t>
    <rPh sb="0" eb="2">
      <t>セッケイ</t>
    </rPh>
    <rPh sb="2" eb="4">
      <t>キンガク</t>
    </rPh>
    <phoneticPr fontId="21"/>
  </si>
  <si>
    <t>工　　　種</t>
    <rPh sb="0" eb="1">
      <t>コウジ</t>
    </rPh>
    <rPh sb="4" eb="5">
      <t>コウシュ</t>
    </rPh>
    <phoneticPr fontId="21"/>
  </si>
  <si>
    <t>施工理由</t>
    <rPh sb="0" eb="2">
      <t>セコウ</t>
    </rPh>
    <rPh sb="2" eb="4">
      <t>リユウ</t>
    </rPh>
    <phoneticPr fontId="21"/>
  </si>
  <si>
    <t>工事概要</t>
    <rPh sb="0" eb="2">
      <t>コウジ</t>
    </rPh>
    <rPh sb="2" eb="4">
      <t>ガイヨウ</t>
    </rPh>
    <phoneticPr fontId="21"/>
  </si>
  <si>
    <t>水道光熱電力料</t>
  </si>
  <si>
    <t>(税込)</t>
    <rPh sb="1" eb="3">
      <t>ゼイコミ</t>
    </rPh>
    <phoneticPr fontId="16"/>
  </si>
  <si>
    <t>機械器具設置</t>
    <rPh sb="0" eb="2">
      <t>キカイ</t>
    </rPh>
    <rPh sb="2" eb="4">
      <t>キグ</t>
    </rPh>
    <rPh sb="4" eb="6">
      <t>セッチ</t>
    </rPh>
    <phoneticPr fontId="21"/>
  </si>
  <si>
    <t>審査</t>
    <rPh sb="0" eb="2">
      <t>シンサ</t>
    </rPh>
    <phoneticPr fontId="21"/>
  </si>
  <si>
    <t>本工事費</t>
    <rPh sb="0" eb="1">
      <t>ホン</t>
    </rPh>
    <rPh sb="1" eb="3">
      <t>コウジ</t>
    </rPh>
    <rPh sb="3" eb="4">
      <t>ヒ</t>
    </rPh>
    <phoneticPr fontId="16"/>
  </si>
  <si>
    <t>機器費</t>
    <rPh sb="0" eb="2">
      <t>キキ</t>
    </rPh>
    <rPh sb="2" eb="3">
      <t>ヒ</t>
    </rPh>
    <phoneticPr fontId="16"/>
  </si>
  <si>
    <t>式</t>
    <rPh sb="0" eb="1">
      <t>シキ</t>
    </rPh>
    <phoneticPr fontId="16"/>
  </si>
  <si>
    <t>直接工事費</t>
    <rPh sb="0" eb="2">
      <t>チョクセツ</t>
    </rPh>
    <rPh sb="2" eb="5">
      <t>コウジヒ</t>
    </rPh>
    <phoneticPr fontId="16"/>
  </si>
  <si>
    <t>間接工事費</t>
    <rPh sb="0" eb="2">
      <t>カンセツ</t>
    </rPh>
    <rPh sb="2" eb="5">
      <t>コウジヒ</t>
    </rPh>
    <phoneticPr fontId="16"/>
  </si>
  <si>
    <t>設計技術費</t>
    <rPh sb="0" eb="2">
      <t>セッケイ</t>
    </rPh>
    <rPh sb="2" eb="4">
      <t>ギジュツ</t>
    </rPh>
    <rPh sb="4" eb="5">
      <t>ヒ</t>
    </rPh>
    <phoneticPr fontId="16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</si>
  <si>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16"/>
  </si>
  <si>
    <t>工事価格</t>
    <rPh sb="0" eb="2">
      <t>コウジ</t>
    </rPh>
    <rPh sb="2" eb="4">
      <t>カカク</t>
    </rPh>
    <phoneticPr fontId="16"/>
  </si>
  <si>
    <t>本工事費</t>
    <rPh sb="0" eb="1">
      <t>ホン</t>
    </rPh>
    <rPh sb="1" eb="4">
      <t>コウジヒ</t>
    </rPh>
    <phoneticPr fontId="16"/>
  </si>
  <si>
    <t>機械設備工事</t>
    <rPh sb="0" eb="2">
      <t>キカイ</t>
    </rPh>
    <rPh sb="2" eb="4">
      <t>セツビ</t>
    </rPh>
    <rPh sb="4" eb="6">
      <t>コウジ</t>
    </rPh>
    <phoneticPr fontId="16"/>
  </si>
  <si>
    <t>計（機器費）</t>
    <rPh sb="0" eb="1">
      <t>ケイ</t>
    </rPh>
    <rPh sb="2" eb="4">
      <t>キキ</t>
    </rPh>
    <rPh sb="4" eb="5">
      <t>ヒ</t>
    </rPh>
    <phoneticPr fontId="16"/>
  </si>
  <si>
    <t>輸送費</t>
    <rPh sb="0" eb="3">
      <t>ユソウヒ</t>
    </rPh>
    <phoneticPr fontId="16"/>
  </si>
  <si>
    <t>第１号明細書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</si>
  <si>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計（輸送費）</t>
    <rPh sb="0" eb="1">
      <t>ケイ</t>
    </rPh>
    <rPh sb="2" eb="5">
      <t>ユソウヒ</t>
    </rPh>
    <phoneticPr fontId="16"/>
  </si>
  <si>
    <t>第２号明細書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</si>
  <si>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第３号明細書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</si>
  <si>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小計</t>
    <rPh sb="0" eb="2">
      <t>ショウケイ</t>
    </rPh>
    <phoneticPr fontId="16"/>
  </si>
  <si>
    <t>補助材料費</t>
    <rPh sb="0" eb="2">
      <t>ホジョ</t>
    </rPh>
    <rPh sb="2" eb="5">
      <t>ザイリョウヒ</t>
    </rPh>
    <phoneticPr fontId="16"/>
  </si>
  <si>
    <t>計（材料費）</t>
    <rPh sb="0" eb="1">
      <t>ケイ</t>
    </rPh>
    <rPh sb="2" eb="5">
      <t>ザイリョウヒ</t>
    </rPh>
    <phoneticPr fontId="16"/>
  </si>
  <si>
    <t>一般労務費</t>
    <rPh sb="0" eb="2">
      <t>イッパン</t>
    </rPh>
    <rPh sb="2" eb="5">
      <t>ロウムヒ</t>
    </rPh>
    <phoneticPr fontId="16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</si>
  <si>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16"/>
  </si>
  <si>
    <t>第４号明細書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</si>
  <si>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第５号明細書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</si>
  <si>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計（労務費）</t>
    <rPh sb="0" eb="1">
      <t>ケイ</t>
    </rPh>
    <rPh sb="2" eb="5">
      <t>ロウムヒ</t>
    </rPh>
    <phoneticPr fontId="16"/>
  </si>
  <si>
    <t>複合工費</t>
    <rPh sb="0" eb="2">
      <t>フクゴウ</t>
    </rPh>
    <rPh sb="2" eb="3">
      <t>コウ</t>
    </rPh>
    <rPh sb="3" eb="4">
      <t>ヒ</t>
    </rPh>
    <phoneticPr fontId="16"/>
  </si>
  <si>
    <t>第６号明細書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</si>
  <si>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計（複合工費）</t>
    <rPh sb="0" eb="1">
      <t>ケイ</t>
    </rPh>
    <rPh sb="2" eb="4">
      <t>フクゴウ</t>
    </rPh>
    <rPh sb="4" eb="5">
      <t>コウ</t>
    </rPh>
    <rPh sb="5" eb="6">
      <t>ヒ</t>
    </rPh>
    <phoneticPr fontId="16"/>
  </si>
  <si>
    <t>機械経費</t>
    <rPh sb="0" eb="2">
      <t>キカイ</t>
    </rPh>
    <rPh sb="2" eb="4">
      <t>ケイヒ</t>
    </rPh>
    <phoneticPr fontId="16"/>
  </si>
  <si>
    <t>計（直接経費）</t>
    <rPh sb="0" eb="1">
      <t>ケイ</t>
    </rPh>
    <rPh sb="2" eb="4">
      <t>チョクセツ</t>
    </rPh>
    <rPh sb="4" eb="6">
      <t>ケイヒ</t>
    </rPh>
    <phoneticPr fontId="16"/>
  </si>
  <si>
    <t>仮設費</t>
    <rPh sb="0" eb="2">
      <t>カセツ</t>
    </rPh>
    <rPh sb="2" eb="3">
      <t>ヒ</t>
    </rPh>
    <phoneticPr fontId="16"/>
  </si>
  <si>
    <t>計（仮設費）</t>
    <rPh sb="0" eb="1">
      <t>ケイ</t>
    </rPh>
    <rPh sb="2" eb="4">
      <t>カセツ</t>
    </rPh>
    <rPh sb="4" eb="5">
      <t>ヒ</t>
    </rPh>
    <phoneticPr fontId="16"/>
  </si>
  <si>
    <t>計</t>
    <rPh sb="0" eb="1">
      <t>ケイ</t>
    </rPh>
    <phoneticPr fontId="16"/>
  </si>
  <si>
    <t>（直接工事費）</t>
    <rPh sb="1" eb="3">
      <t>チョクセツ</t>
    </rPh>
    <rPh sb="3" eb="6">
      <t>コウジヒ</t>
    </rPh>
    <phoneticPr fontId="16"/>
  </si>
  <si>
    <t>（間接工事費）</t>
    <rPh sb="1" eb="3">
      <t>カンセツ</t>
    </rPh>
    <rPh sb="3" eb="6">
      <t>コウジヒ</t>
    </rPh>
    <phoneticPr fontId="16"/>
  </si>
  <si>
    <t>（工事原価）</t>
    <rPh sb="1" eb="3">
      <t>コウジ</t>
    </rPh>
    <rPh sb="3" eb="5">
      <t>ゲンカ</t>
    </rPh>
    <phoneticPr fontId="16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</si>
  <si>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16"/>
  </si>
  <si>
    <t>準備費（積上げ）</t>
    <rPh sb="0" eb="2">
      <t>ジュンビ</t>
    </rPh>
    <rPh sb="2" eb="3">
      <t>ヒ</t>
    </rPh>
    <rPh sb="4" eb="6">
      <t>ツミア</t>
    </rPh>
    <phoneticPr fontId="16"/>
  </si>
  <si>
    <t>計（共通仮設費）</t>
    <rPh sb="0" eb="1">
      <t>ケイ</t>
    </rPh>
    <rPh sb="2" eb="4">
      <t>キョウツウ</t>
    </rPh>
    <rPh sb="4" eb="6">
      <t>カセツ</t>
    </rPh>
    <rPh sb="6" eb="7">
      <t>ヒ</t>
    </rPh>
    <phoneticPr fontId="16"/>
  </si>
  <si>
    <t>現場管理費</t>
    <rPh sb="0" eb="2">
      <t>ゲンバ</t>
    </rPh>
    <rPh sb="2" eb="4">
      <t>カンリ</t>
    </rPh>
    <rPh sb="4" eb="5">
      <t>ヒ</t>
    </rPh>
    <phoneticPr fontId="16"/>
  </si>
  <si>
    <t>据付間接費</t>
    <rPh sb="0" eb="2">
      <t>スエツケ</t>
    </rPh>
    <rPh sb="2" eb="4">
      <t>カンセツ</t>
    </rPh>
    <rPh sb="4" eb="5">
      <t>ヒ</t>
    </rPh>
    <phoneticPr fontId="16"/>
  </si>
  <si>
    <t>据付工事原価</t>
    <rPh sb="0" eb="2">
      <t>スエツケ</t>
    </rPh>
    <rPh sb="2" eb="4">
      <t>コウジ</t>
    </rPh>
    <rPh sb="4" eb="6">
      <t>ゲンカ</t>
    </rPh>
    <phoneticPr fontId="16"/>
  </si>
  <si>
    <t>（設計技術費）</t>
    <rPh sb="1" eb="3">
      <t>セッケイ</t>
    </rPh>
    <rPh sb="3" eb="5">
      <t>ギジュツ</t>
    </rPh>
    <rPh sb="5" eb="6">
      <t>ヒ</t>
    </rPh>
    <phoneticPr fontId="16"/>
  </si>
  <si>
    <t>（一般管理費等）</t>
    <rPh sb="1" eb="3">
      <t>イッパン</t>
    </rPh>
    <rPh sb="3" eb="5">
      <t>カンリ</t>
    </rPh>
    <rPh sb="5" eb="6">
      <t>ヒ</t>
    </rPh>
    <rPh sb="6" eb="7">
      <t>トウ</t>
    </rPh>
    <phoneticPr fontId="16"/>
  </si>
  <si>
    <t>機器輸送費</t>
    <rPh sb="0" eb="2">
      <t>キキ</t>
    </rPh>
    <rPh sb="2" eb="5">
      <t>ユソウヒ</t>
    </rPh>
    <phoneticPr fontId="16"/>
  </si>
  <si>
    <t>人</t>
    <rPh sb="0" eb="1">
      <t>ニン</t>
    </rPh>
    <phoneticPr fontId="16"/>
  </si>
  <si>
    <t>普通作業員</t>
    <rPh sb="0" eb="2">
      <t>フツウ</t>
    </rPh>
    <rPh sb="2" eb="5">
      <t>サギョウイン</t>
    </rPh>
    <phoneticPr fontId="16"/>
  </si>
  <si>
    <t>（据付工事）</t>
    <rPh sb="1" eb="3">
      <t>スエツケ</t>
    </rPh>
    <rPh sb="3" eb="5">
      <t>コウジ</t>
    </rPh>
    <phoneticPr fontId="16"/>
  </si>
  <si>
    <t>（撤去工事）</t>
    <rPh sb="1" eb="3">
      <t>テッキョ</t>
    </rPh>
    <rPh sb="3" eb="5">
      <t>コウジ</t>
    </rPh>
    <phoneticPr fontId="16"/>
  </si>
  <si>
    <t>機械設備据付工</t>
    <rPh sb="0" eb="2">
      <t>キカイ</t>
    </rPh>
    <rPh sb="2" eb="4">
      <t>セツビ</t>
    </rPh>
    <rPh sb="4" eb="6">
      <t>スエツケ</t>
    </rPh>
    <rPh sb="6" eb="7">
      <t>コウ</t>
    </rPh>
    <phoneticPr fontId="16"/>
  </si>
  <si>
    <t>合計</t>
  </si>
  <si>
    <t>名　　　　　　称</t>
  </si>
  <si>
    <t>形　状　寸　法</t>
  </si>
  <si>
    <t>査定率</t>
  </si>
  <si>
    <t>査 定 価 格</t>
  </si>
  <si>
    <t>（機器）</t>
    <rPh sb="1" eb="3">
      <t>キキ</t>
    </rPh>
    <phoneticPr fontId="71"/>
  </si>
  <si>
    <t>台</t>
    <rPh sb="0" eb="1">
      <t>ダイ</t>
    </rPh>
    <phoneticPr fontId="71"/>
  </si>
  <si>
    <t>見　　積　　比　　較　　表</t>
    <phoneticPr fontId="71"/>
  </si>
  <si>
    <t>　　　第　　４</t>
    <phoneticPr fontId="16"/>
  </si>
  <si>
    <t>　　　第　　５</t>
    <phoneticPr fontId="16"/>
  </si>
  <si>
    <t>　　　第　　６</t>
    <phoneticPr fontId="16"/>
  </si>
  <si>
    <t>明細番号</t>
  </si>
  <si>
    <t>役務費</t>
  </si>
  <si>
    <t>（３）仮設電力基本料金</t>
  </si>
  <si>
    <t>契約電力及び高低の区分</t>
  </si>
  <si>
    <t>標準現場工期（ケ月）</t>
  </si>
  <si>
    <t>水道光熱電力料（仮設電力量料金）</t>
  </si>
  <si>
    <t>円/kW時</t>
  </si>
  <si>
    <t>契約電力用設備種別数</t>
  </si>
  <si>
    <t>契約電力</t>
  </si>
  <si>
    <t>基本料金</t>
  </si>
  <si>
    <t>他工事と費</t>
  </si>
  <si>
    <t>全体仮設</t>
  </si>
  <si>
    <t>本工事基本</t>
  </si>
  <si>
    <t>設備種別数</t>
  </si>
  <si>
    <t>契約電力kw</t>
  </si>
  <si>
    <t>区分</t>
  </si>
  <si>
    <t>工事名</t>
  </si>
  <si>
    <t>新規工期</t>
  </si>
  <si>
    <t>増設工期</t>
  </si>
  <si>
    <t>仮　設　費　計　算　書</t>
  </si>
  <si>
    <t>単価</t>
  </si>
  <si>
    <t>用分担を行</t>
  </si>
  <si>
    <t>電力基本</t>
  </si>
  <si>
    <t>総工事数</t>
  </si>
  <si>
    <t>料金</t>
  </si>
  <si>
    <t>低圧</t>
  </si>
  <si>
    <t>ポンプ場</t>
  </si>
  <si>
    <t>ポンプ設備</t>
  </si>
  <si>
    <t>低圧受電</t>
  </si>
  <si>
    <t>高圧受電</t>
  </si>
  <si>
    <t>１.仮設電力費</t>
  </si>
  <si>
    <t>う現場工期</t>
  </si>
  <si>
    <t>ポンプ</t>
  </si>
  <si>
    <t>１年未満</t>
  </si>
  <si>
    <t>１年以上</t>
  </si>
  <si>
    <t>（１）受電方式</t>
  </si>
  <si>
    <t>〔KW〕</t>
  </si>
  <si>
    <t>[円/KW月]</t>
  </si>
  <si>
    <t>〔月〕</t>
  </si>
  <si>
    <t>〔円〕</t>
  </si>
  <si>
    <t>高圧</t>
  </si>
  <si>
    <t>沈砂池</t>
  </si>
  <si>
    <t>北海道</t>
  </si>
  <si>
    <t>方式</t>
  </si>
  <si>
    <t>内　　容</t>
  </si>
  <si>
    <t>該当欄</t>
  </si>
  <si>
    <t>A</t>
  </si>
  <si>
    <t>B</t>
  </si>
  <si>
    <t>C</t>
  </si>
  <si>
    <t>A×B×C</t>
  </si>
  <si>
    <t>E</t>
  </si>
  <si>
    <t>F＝D÷E</t>
  </si>
  <si>
    <t>東北</t>
  </si>
  <si>
    <t>設備工事で引込受電する場合</t>
  </si>
  <si>
    <t>特高受変電</t>
  </si>
  <si>
    <t>東京</t>
  </si>
  <si>
    <t>土木工事が先行して引込受電し、設備工事が後から乗り込む場合</t>
  </si>
  <si>
    <t>電気</t>
  </si>
  <si>
    <t>北陸</t>
  </si>
  <si>
    <t>既施設配電盤から電力支給を受ける場合</t>
  </si>
  <si>
    <t>○</t>
  </si>
  <si>
    <t>（４）仮設電力料金</t>
  </si>
  <si>
    <t>2～4</t>
  </si>
  <si>
    <t>中部</t>
  </si>
  <si>
    <t>使用電力量</t>
  </si>
  <si>
    <t>電力量料金</t>
  </si>
  <si>
    <t>現場工期</t>
  </si>
  <si>
    <t>仮設電力料金</t>
  </si>
  <si>
    <t>入力番号</t>
  </si>
  <si>
    <t>電気の設備別標準使用電力量（kWH/月）</t>
  </si>
  <si>
    <t>自家発</t>
  </si>
  <si>
    <t>関西</t>
  </si>
  <si>
    <t>〔KWH／月〕</t>
  </si>
  <si>
    <t>[円／KWH]</t>
  </si>
  <si>
    <t>設備種別数　１</t>
  </si>
  <si>
    <t>処理場</t>
  </si>
  <si>
    <t>中国</t>
  </si>
  <si>
    <t>Ｇ</t>
  </si>
  <si>
    <t>Ｈ</t>
  </si>
  <si>
    <t>Ｉ</t>
  </si>
  <si>
    <t>Ｊ＝Ｇ×Ｈ×Ｉ</t>
  </si>
  <si>
    <t>設備種別数　２～３</t>
  </si>
  <si>
    <t>四国</t>
  </si>
  <si>
    <t>（２）現場工期及び契約電力</t>
  </si>
  <si>
    <t>設備種別数　４～６</t>
  </si>
  <si>
    <t>水処理</t>
  </si>
  <si>
    <t>九州</t>
  </si>
  <si>
    <t>沖縄</t>
  </si>
  <si>
    <t>設</t>
  </si>
  <si>
    <t>他工事と費用分担を行う現場工期</t>
  </si>
  <si>
    <t>受変電設備</t>
  </si>
  <si>
    <t>3～4</t>
  </si>
  <si>
    <t>備</t>
  </si>
  <si>
    <t>４　５　６</t>
  </si>
  <si>
    <t>７　８  ９</t>
  </si>
  <si>
    <t>10　11　12</t>
  </si>
  <si>
    <t>１　２  ３</t>
  </si>
  <si>
    <t>電気設備</t>
  </si>
  <si>
    <t>5～6</t>
  </si>
  <si>
    <t>関　連　工　事</t>
  </si>
  <si>
    <t>種       別</t>
  </si>
  <si>
    <t>月　月　月</t>
  </si>
  <si>
    <t>月　月  月</t>
  </si>
  <si>
    <t>使用電力量積み上げ</t>
  </si>
  <si>
    <t>自家発電設備</t>
  </si>
  <si>
    <t>送風機</t>
  </si>
  <si>
    <t>数</t>
  </si>
  <si>
    <t>設備名</t>
  </si>
  <si>
    <t>電力量</t>
  </si>
  <si>
    <t>建築電気設備</t>
  </si>
  <si>
    <t>汚泥処理</t>
  </si>
  <si>
    <t>役務費（仮設電力基本料金）</t>
  </si>
  <si>
    <t>円/kW月</t>
  </si>
  <si>
    <t>本　工　事</t>
  </si>
  <si>
    <t>2～3</t>
  </si>
  <si>
    <t>他工事１</t>
  </si>
  <si>
    <t>4～5</t>
  </si>
  <si>
    <t>他工事２</t>
  </si>
  <si>
    <t>水処理電気設備</t>
  </si>
  <si>
    <t>汚泥焼却</t>
  </si>
  <si>
    <t>他工事３</t>
  </si>
  <si>
    <t>汚泥処理電気設備</t>
  </si>
  <si>
    <t>汚泥ｺﾝﾎﾟｽﾄ</t>
  </si>
  <si>
    <t>他工事４</t>
  </si>
  <si>
    <t>情報処理設備</t>
  </si>
  <si>
    <t>他工事５</t>
  </si>
  <si>
    <t>他工事６</t>
  </si>
  <si>
    <t>他工事７</t>
  </si>
  <si>
    <t>小計</t>
  </si>
  <si>
    <t>4～6</t>
  </si>
  <si>
    <t>本工事の現場工期</t>
  </si>
  <si>
    <t>ヶ月</t>
  </si>
  <si>
    <t>他工事と費用分担を行う総工事数</t>
  </si>
  <si>
    <t>工事</t>
  </si>
  <si>
    <t>機械電気</t>
  </si>
  <si>
    <t>（４）仮設水道料金</t>
  </si>
  <si>
    <t>kW</t>
  </si>
  <si>
    <t>使用量</t>
  </si>
  <si>
    <t>引込径に</t>
  </si>
  <si>
    <t>仮設</t>
  </si>
  <si>
    <t>応じた</t>
  </si>
  <si>
    <t>水道料金</t>
  </si>
  <si>
    <t>２.仮設水道費</t>
  </si>
  <si>
    <t>〔円／日〕</t>
  </si>
  <si>
    <t>（１）引込方式</t>
  </si>
  <si>
    <t>〔m3／月〕</t>
  </si>
  <si>
    <t>[円／m3]</t>
  </si>
  <si>
    <t>Ｓ＝</t>
  </si>
  <si>
    <t>Ｐ</t>
  </si>
  <si>
    <t>Ｑ</t>
  </si>
  <si>
    <t>Ｒ</t>
  </si>
  <si>
    <t>Ｐ×Ｑ×Ｒ</t>
  </si>
  <si>
    <t>設備工事で引込む場合</t>
  </si>
  <si>
    <t>土木工事が先行して引込み、設備工事が後から乗り込む場合</t>
  </si>
  <si>
    <t>既施設配管から水道支給を受ける場合</t>
  </si>
  <si>
    <t>３.仮排水費</t>
  </si>
  <si>
    <t>排水ポンプ仕様</t>
  </si>
  <si>
    <t>100φ×15ｍ×5.5kw</t>
  </si>
  <si>
    <t>仮排水箇所</t>
  </si>
  <si>
    <t>使用日数</t>
  </si>
  <si>
    <t>台数</t>
  </si>
  <si>
    <t>ポンプ損料</t>
  </si>
  <si>
    <t>〔ヶ所〕</t>
  </si>
  <si>
    <t>[日／ヶ所]</t>
  </si>
  <si>
    <t>〔台／日〕</t>
  </si>
  <si>
    <t>〔円／日台〕</t>
  </si>
  <si>
    <t>仮設水道引込径</t>
  </si>
  <si>
    <t>Ｔ</t>
  </si>
  <si>
    <t>Ｕ</t>
  </si>
  <si>
    <t>Ｖ</t>
  </si>
  <si>
    <t>Ｗ</t>
  </si>
  <si>
    <t>Ｘ＝Ｔ×Ｕ×Ｖ×Ｗ</t>
  </si>
  <si>
    <t>工事数</t>
  </si>
  <si>
    <t>引込径</t>
  </si>
  <si>
    <t>管径φ</t>
  </si>
  <si>
    <t>mm</t>
  </si>
  <si>
    <t>４.まとめ</t>
  </si>
  <si>
    <t>仮設電力</t>
  </si>
  <si>
    <t>仮設水道</t>
  </si>
  <si>
    <t>水道光熱電力料金</t>
  </si>
  <si>
    <t>端数処理</t>
  </si>
  <si>
    <t>（3）仮設水道基本料金</t>
  </si>
  <si>
    <t>料金　Ｊ</t>
  </si>
  <si>
    <t>料金　Ｓ</t>
  </si>
  <si>
    <t>Ｙ1＝Ｊ＋Ｓ</t>
  </si>
  <si>
    <t>Ｚ1</t>
  </si>
  <si>
    <t>引込み管径</t>
  </si>
  <si>
    <t>水　道　料　金　〔円／m3〕</t>
  </si>
  <si>
    <t>（直接経費）</t>
  </si>
  <si>
    <t>〔円／月〕</t>
  </si>
  <si>
    <t>仮排水費</t>
  </si>
  <si>
    <t>φ</t>
  </si>
  <si>
    <t>仮　設　費</t>
  </si>
  <si>
    <t>Ｘ</t>
  </si>
  <si>
    <t>Ｚ2</t>
  </si>
  <si>
    <t>（共通仮設費）</t>
  </si>
  <si>
    <t>積み上げ分</t>
  </si>
  <si>
    <t>水道基本</t>
  </si>
  <si>
    <t>役　務　費</t>
  </si>
  <si>
    <t>料金　Ｆ</t>
  </si>
  <si>
    <t>料金　Ｏ</t>
  </si>
  <si>
    <t>Ｙ2＝Ｆ＋Ｏ</t>
  </si>
  <si>
    <t>Ｚ3</t>
  </si>
  <si>
    <t>Ｋ</t>
  </si>
  <si>
    <t>Ｌ</t>
  </si>
  <si>
    <t>Ｎ＝Ｋ×Ｌ</t>
  </si>
  <si>
    <t>Ｍ</t>
  </si>
  <si>
    <t>Ｏ＝Ｎ÷Ｍ</t>
  </si>
  <si>
    <t>水道光熱電力量計算書</t>
    <rPh sb="0" eb="2">
      <t>スイドウ</t>
    </rPh>
    <rPh sb="2" eb="4">
      <t>コウネツ</t>
    </rPh>
    <rPh sb="4" eb="7">
      <t>デンリョクリョウ</t>
    </rPh>
    <rPh sb="7" eb="10">
      <t>ケイサンショ</t>
    </rPh>
    <phoneticPr fontId="10"/>
  </si>
  <si>
    <t>役務費計算書</t>
    <rPh sb="0" eb="2">
      <t>エキム</t>
    </rPh>
    <rPh sb="2" eb="3">
      <t>ヒ</t>
    </rPh>
    <rPh sb="3" eb="6">
      <t>ケイサンショ</t>
    </rPh>
    <phoneticPr fontId="10"/>
  </si>
  <si>
    <t>機械設備</t>
    <rPh sb="0" eb="2">
      <t>キカイ</t>
    </rPh>
    <rPh sb="2" eb="4">
      <t>セツビ</t>
    </rPh>
    <phoneticPr fontId="10"/>
  </si>
  <si>
    <t>電気設備工事</t>
    <rPh sb="0" eb="2">
      <t>デンキ</t>
    </rPh>
    <rPh sb="4" eb="6">
      <t>コウジ</t>
    </rPh>
    <phoneticPr fontId="10"/>
  </si>
  <si>
    <t>甲府市大津町１，６４５番地（甲府市浄化センター）</t>
    <rPh sb="0" eb="3">
      <t>コウフシ</t>
    </rPh>
    <rPh sb="3" eb="6">
      <t>オオツチョウ</t>
    </rPh>
    <rPh sb="11" eb="13">
      <t>バンチ</t>
    </rPh>
    <rPh sb="14" eb="17">
      <t>コウフシ</t>
    </rPh>
    <rPh sb="17" eb="19">
      <t>ジョウカ</t>
    </rPh>
    <phoneticPr fontId="21"/>
  </si>
  <si>
    <t>t</t>
    <phoneticPr fontId="16"/>
  </si>
  <si>
    <t>※設計数量は、参考とする。</t>
    <phoneticPr fontId="16"/>
  </si>
  <si>
    <t>日立プラント</t>
    <rPh sb="0" eb="2">
      <t>ヒタチ</t>
    </rPh>
    <phoneticPr fontId="71"/>
  </si>
  <si>
    <t>月島機械</t>
    <rPh sb="0" eb="1">
      <t>ツキ</t>
    </rPh>
    <rPh sb="1" eb="2">
      <t>シマ</t>
    </rPh>
    <rPh sb="2" eb="4">
      <t>キカイ</t>
    </rPh>
    <phoneticPr fontId="71"/>
  </si>
  <si>
    <t>水ing</t>
    <rPh sb="0" eb="1">
      <t>ミズ</t>
    </rPh>
    <phoneticPr fontId="71"/>
  </si>
  <si>
    <t>前澤工業</t>
    <rPh sb="0" eb="2">
      <t>マエザワ</t>
    </rPh>
    <rPh sb="2" eb="4">
      <t>コウギョウ</t>
    </rPh>
    <phoneticPr fontId="71"/>
  </si>
  <si>
    <t>t</t>
    <phoneticPr fontId="71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</si>
  <si>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6"/>
  </si>
  <si>
    <t>本工事費計</t>
    <rPh sb="0" eb="1">
      <t>ホン</t>
    </rPh>
    <rPh sb="1" eb="3">
      <t>コウジ</t>
    </rPh>
    <rPh sb="3" eb="4">
      <t>ヒ</t>
    </rPh>
    <rPh sb="4" eb="5">
      <t>ケイ</t>
    </rPh>
    <phoneticPr fontId="16"/>
  </si>
  <si>
    <t>見積り比較表</t>
    <rPh sb="0" eb="2">
      <t>ミツモ</t>
    </rPh>
    <phoneticPr fontId="10"/>
  </si>
  <si>
    <t>品　　　　　名</t>
  </si>
  <si>
    <t>数量</t>
    <rPh sb="0" eb="2">
      <t>スウリョウ</t>
    </rPh>
    <phoneticPr fontId="10"/>
  </si>
  <si>
    <t>Ａ社</t>
    <rPh sb="1" eb="2">
      <t>シャ</t>
    </rPh>
    <phoneticPr fontId="10"/>
  </si>
  <si>
    <t>Ｂ社</t>
    <rPh sb="1" eb="2">
      <t>シャ</t>
    </rPh>
    <phoneticPr fontId="10"/>
  </si>
  <si>
    <t>Ｃ社</t>
    <rPh sb="1" eb="2">
      <t>シャ</t>
    </rPh>
    <phoneticPr fontId="10"/>
  </si>
  <si>
    <t>Ｄ社</t>
    <rPh sb="1" eb="2">
      <t>シャ</t>
    </rPh>
    <phoneticPr fontId="10"/>
  </si>
  <si>
    <t>Ｅ社</t>
    <rPh sb="1" eb="2">
      <t>シャ</t>
    </rPh>
    <phoneticPr fontId="10"/>
  </si>
  <si>
    <t>Ｆ社</t>
    <rPh sb="1" eb="2">
      <t>シャ</t>
    </rPh>
    <phoneticPr fontId="10"/>
  </si>
  <si>
    <t>査定率</t>
    <phoneticPr fontId="10"/>
  </si>
  <si>
    <t>採 用 金 額</t>
    <rPh sb="0" eb="1">
      <t>サイ</t>
    </rPh>
    <rPh sb="2" eb="3">
      <t>ヨウ</t>
    </rPh>
    <phoneticPr fontId="21"/>
  </si>
  <si>
    <t>備　　考</t>
  </si>
  <si>
    <t>有価物処理</t>
  </si>
  <si>
    <t>ｍ</t>
  </si>
  <si>
    <t>最 低 価 格</t>
    <phoneticPr fontId="71"/>
  </si>
  <si>
    <t>【甲府市浄化センター】</t>
    <rPh sb="1" eb="4">
      <t>コウフシ</t>
    </rPh>
    <rPh sb="4" eb="6">
      <t>ジョウカ</t>
    </rPh>
    <phoneticPr fontId="75"/>
  </si>
  <si>
    <t>設備機械工</t>
    <rPh sb="0" eb="5">
      <t>セツビキカイコウ</t>
    </rPh>
    <phoneticPr fontId="16"/>
  </si>
  <si>
    <t>技術労務費</t>
    <rPh sb="0" eb="2">
      <t>ギジュツ</t>
    </rPh>
    <rPh sb="2" eb="5">
      <t>ロウムヒ</t>
    </rPh>
    <phoneticPr fontId="16"/>
  </si>
  <si>
    <t>直接材料費</t>
    <rPh sb="0" eb="5">
      <t>チョクセツザイリョウヒ</t>
    </rPh>
    <phoneticPr fontId="16"/>
  </si>
  <si>
    <t>ｍ</t>
    <phoneticPr fontId="16"/>
  </si>
  <si>
    <t>鉄スクラップ（H1）</t>
  </si>
  <si>
    <t>産業廃棄物処理</t>
    <rPh sb="0" eb="2">
      <t>サンギョウ</t>
    </rPh>
    <rPh sb="2" eb="5">
      <t>ハイキブツ</t>
    </rPh>
    <rPh sb="5" eb="7">
      <t>ショリ</t>
    </rPh>
    <phoneticPr fontId="16"/>
  </si>
  <si>
    <t>m3</t>
    <phoneticPr fontId="16"/>
  </si>
  <si>
    <t>平 均 価 格</t>
    <rPh sb="0" eb="1">
      <t>ヒラ</t>
    </rPh>
    <rPh sb="2" eb="3">
      <t>ヒトシ</t>
    </rPh>
    <phoneticPr fontId="10"/>
  </si>
  <si>
    <t>人</t>
    <rPh sb="0" eb="1">
      <t>ヒト</t>
    </rPh>
    <phoneticPr fontId="16"/>
  </si>
  <si>
    <t>令和7年7月</t>
    <rPh sb="0" eb="2">
      <t>レイワ</t>
    </rPh>
    <rPh sb="3" eb="4">
      <t>ネン</t>
    </rPh>
    <rPh sb="5" eb="6">
      <t>ガツ</t>
    </rPh>
    <phoneticPr fontId="16"/>
  </si>
  <si>
    <t>Ｇ社</t>
    <rPh sb="1" eb="2">
      <t>シャ</t>
    </rPh>
    <phoneticPr fontId="75"/>
  </si>
  <si>
    <t>生物脱臭装置</t>
    <rPh sb="0" eb="4">
      <t>セイブツダッシュウ</t>
    </rPh>
    <rPh sb="4" eb="6">
      <t>ソウチ</t>
    </rPh>
    <phoneticPr fontId="16"/>
  </si>
  <si>
    <t>散水ポンプ</t>
    <rPh sb="0" eb="2">
      <t>サンスイ</t>
    </rPh>
    <phoneticPr fontId="16"/>
  </si>
  <si>
    <t>脱臭ファン</t>
    <rPh sb="0" eb="2">
      <t>ダッシュウ</t>
    </rPh>
    <phoneticPr fontId="16"/>
  </si>
  <si>
    <t>活性炭吸着塔</t>
    <rPh sb="0" eb="5">
      <t>カッセイタンキュウチャク</t>
    </rPh>
    <rPh sb="5" eb="6">
      <t>トウ</t>
    </rPh>
    <phoneticPr fontId="16"/>
  </si>
  <si>
    <t>基</t>
    <rPh sb="0" eb="1">
      <t>キ</t>
    </rPh>
    <phoneticPr fontId="16"/>
  </si>
  <si>
    <t>　　第　２-１</t>
    <phoneticPr fontId="16"/>
  </si>
  <si>
    <t>小配管弁類</t>
    <phoneticPr fontId="16"/>
  </si>
  <si>
    <t>明細書第2-1号</t>
    <rPh sb="0" eb="3">
      <t>メイサイショ</t>
    </rPh>
    <rPh sb="3" eb="4">
      <t>ダイ</t>
    </rPh>
    <rPh sb="7" eb="8">
      <t>ゴウ</t>
    </rPh>
    <phoneticPr fontId="16"/>
  </si>
  <si>
    <t>明細書第2-2号</t>
    <rPh sb="0" eb="3">
      <t>メイサイショ</t>
    </rPh>
    <rPh sb="3" eb="4">
      <t>ダイ</t>
    </rPh>
    <rPh sb="7" eb="8">
      <t>ゴウ</t>
    </rPh>
    <phoneticPr fontId="16"/>
  </si>
  <si>
    <t>小配管弁類</t>
    <rPh sb="0" eb="5">
      <t>ショウハイカンベンルイ</t>
    </rPh>
    <phoneticPr fontId="16"/>
  </si>
  <si>
    <t>水配管用炭素鋼鋼管</t>
    <phoneticPr fontId="16"/>
  </si>
  <si>
    <r>
      <t>50A　SGP</t>
    </r>
    <r>
      <rPr>
        <sz val="9"/>
        <rFont val="ＭＳ 明朝"/>
        <family val="1"/>
        <charset val="128"/>
      </rPr>
      <t>W</t>
    </r>
    <phoneticPr fontId="16"/>
  </si>
  <si>
    <t>同上付属材料</t>
    <phoneticPr fontId="16"/>
  </si>
  <si>
    <t>硬質ポリ塩化ビニル管</t>
    <rPh sb="0" eb="2">
      <t>コウシツ</t>
    </rPh>
    <rPh sb="4" eb="6">
      <t>エンカ</t>
    </rPh>
    <phoneticPr fontId="16"/>
  </si>
  <si>
    <t>仕切弁</t>
    <rPh sb="0" eb="3">
      <t>シキリベン</t>
    </rPh>
    <phoneticPr fontId="16"/>
  </si>
  <si>
    <t>50A　CAC</t>
    <phoneticPr fontId="16"/>
  </si>
  <si>
    <t>個</t>
    <rPh sb="0" eb="1">
      <t>コ</t>
    </rPh>
    <phoneticPr fontId="16"/>
  </si>
  <si>
    <t>逆止弁</t>
    <rPh sb="0" eb="3">
      <t>ギャクシベン</t>
    </rPh>
    <phoneticPr fontId="16"/>
  </si>
  <si>
    <t>可とう管</t>
    <rPh sb="0" eb="1">
      <t>カ</t>
    </rPh>
    <rPh sb="3" eb="4">
      <t>カン</t>
    </rPh>
    <phoneticPr fontId="16"/>
  </si>
  <si>
    <t>50A　ゴム</t>
    <phoneticPr fontId="16"/>
  </si>
  <si>
    <t>ボール弁</t>
    <rPh sb="3" eb="4">
      <t>ベン</t>
    </rPh>
    <phoneticPr fontId="16"/>
  </si>
  <si>
    <t>50A　FC</t>
    <phoneticPr fontId="16"/>
  </si>
  <si>
    <t>ダンパ</t>
    <phoneticPr fontId="16"/>
  </si>
  <si>
    <t>たわみ継手</t>
    <rPh sb="3" eb="5">
      <t>ツギテ</t>
    </rPh>
    <phoneticPr fontId="16"/>
  </si>
  <si>
    <t>　　第　２-２</t>
    <phoneticPr fontId="16"/>
  </si>
  <si>
    <t>鋼製架台類</t>
    <rPh sb="0" eb="2">
      <t>コウセイ</t>
    </rPh>
    <rPh sb="2" eb="5">
      <t>カダイルイ</t>
    </rPh>
    <phoneticPr fontId="16"/>
  </si>
  <si>
    <t>鋼製架台類</t>
    <rPh sb="0" eb="4">
      <t>コウセイカダイ</t>
    </rPh>
    <rPh sb="4" eb="5">
      <t>ルイ</t>
    </rPh>
    <phoneticPr fontId="16"/>
  </si>
  <si>
    <t>SS400</t>
    <phoneticPr fontId="16"/>
  </si>
  <si>
    <t>切断程度</t>
    <rPh sb="0" eb="2">
      <t>セツダン</t>
    </rPh>
    <rPh sb="2" eb="4">
      <t>テイド</t>
    </rPh>
    <phoneticPr fontId="16"/>
  </si>
  <si>
    <t>kg</t>
    <phoneticPr fontId="16"/>
  </si>
  <si>
    <t>鋼製架台類</t>
    <rPh sb="0" eb="5">
      <t>コウセイカダイルイ</t>
    </rPh>
    <phoneticPr fontId="16"/>
  </si>
  <si>
    <t>配管工</t>
    <rPh sb="0" eb="3">
      <t>ハイカンコウ</t>
    </rPh>
    <phoneticPr fontId="16"/>
  </si>
  <si>
    <t>ダクト工</t>
    <rPh sb="3" eb="4">
      <t>コウ</t>
    </rPh>
    <phoneticPr fontId="16"/>
  </si>
  <si>
    <t>複合工費</t>
    <rPh sb="0" eb="3">
      <t>フクゴウコウ</t>
    </rPh>
    <rPh sb="3" eb="4">
      <t>ヒ</t>
    </rPh>
    <phoneticPr fontId="16"/>
  </si>
  <si>
    <t>鉄筋コンクリート工</t>
    <rPh sb="0" eb="2">
      <t>テッキン</t>
    </rPh>
    <rPh sb="8" eb="9">
      <t>コウ</t>
    </rPh>
    <phoneticPr fontId="16"/>
  </si>
  <si>
    <t>24N/m2</t>
    <phoneticPr fontId="16"/>
  </si>
  <si>
    <t>無筋コンクリート工</t>
    <rPh sb="0" eb="2">
      <t>ムキン</t>
    </rPh>
    <rPh sb="8" eb="9">
      <t>コウ</t>
    </rPh>
    <phoneticPr fontId="16"/>
  </si>
  <si>
    <t>18N/m2</t>
    <phoneticPr fontId="16"/>
  </si>
  <si>
    <t>ｍ3</t>
    <phoneticPr fontId="16"/>
  </si>
  <si>
    <t>モルタル仕上工</t>
    <rPh sb="4" eb="6">
      <t>シアゲ</t>
    </rPh>
    <rPh sb="6" eb="7">
      <t>コウ</t>
    </rPh>
    <phoneticPr fontId="16"/>
  </si>
  <si>
    <t>厚20mm</t>
    <phoneticPr fontId="16"/>
  </si>
  <si>
    <t>ｍ2</t>
    <phoneticPr fontId="16"/>
  </si>
  <si>
    <t>型枠工</t>
    <rPh sb="0" eb="3">
      <t>カタワクコウ</t>
    </rPh>
    <phoneticPr fontId="16"/>
  </si>
  <si>
    <t>鉄筋工</t>
    <rPh sb="0" eb="3">
      <t>テッキンコウ</t>
    </rPh>
    <phoneticPr fontId="16"/>
  </si>
  <si>
    <t>kg</t>
    <phoneticPr fontId="16"/>
  </si>
  <si>
    <t>はつり工</t>
    <rPh sb="3" eb="4">
      <t>コウ</t>
    </rPh>
    <phoneticPr fontId="16"/>
  </si>
  <si>
    <t>　　　第　　７</t>
    <phoneticPr fontId="16"/>
  </si>
  <si>
    <t>配管被覆工</t>
    <rPh sb="0" eb="2">
      <t>ハイカン</t>
    </rPh>
    <rPh sb="2" eb="5">
      <t>ヒフクコウ</t>
    </rPh>
    <phoneticPr fontId="16"/>
  </si>
  <si>
    <t>屋内　50A</t>
    <rPh sb="0" eb="2">
      <t>オクナイ</t>
    </rPh>
    <phoneticPr fontId="16"/>
  </si>
  <si>
    <t>屋外　50A</t>
    <rPh sb="0" eb="2">
      <t>オクガイ</t>
    </rPh>
    <phoneticPr fontId="16"/>
  </si>
  <si>
    <t>脱臭ダクト</t>
    <rPh sb="0" eb="2">
      <t>ダッシュウ</t>
    </rPh>
    <phoneticPr fontId="16"/>
  </si>
  <si>
    <t>PVC製</t>
    <rPh sb="3" eb="4">
      <t>セイ</t>
    </rPh>
    <phoneticPr fontId="16"/>
  </si>
  <si>
    <t>長辺 ～500mm　板厚3mm</t>
    <rPh sb="0" eb="2">
      <t>チョウヘン</t>
    </rPh>
    <rPh sb="10" eb="12">
      <t>イタアツ</t>
    </rPh>
    <phoneticPr fontId="16"/>
  </si>
  <si>
    <t>【輸送費】</t>
    <rPh sb="1" eb="4">
      <t>ユソウヒ</t>
    </rPh>
    <rPh sb="3" eb="4">
      <t>ヒ</t>
    </rPh>
    <phoneticPr fontId="10"/>
  </si>
  <si>
    <t>300×300　PVC</t>
    <phoneticPr fontId="16"/>
  </si>
  <si>
    <t>350×350　PVC</t>
    <phoneticPr fontId="16"/>
  </si>
  <si>
    <t>（式）</t>
    <rPh sb="1" eb="2">
      <t>シキ</t>
    </rPh>
    <phoneticPr fontId="16"/>
  </si>
  <si>
    <t>鉄筋</t>
    <rPh sb="0" eb="2">
      <t>テッキン</t>
    </rPh>
    <phoneticPr fontId="16"/>
  </si>
  <si>
    <t>鉄スクラップ（H2）</t>
    <phoneticPr fontId="16"/>
  </si>
  <si>
    <t>【産業廃棄物】</t>
    <rPh sb="1" eb="6">
      <t>サンギョウハイキブツ</t>
    </rPh>
    <phoneticPr fontId="10"/>
  </si>
  <si>
    <t>廃塩化ビニル管</t>
    <rPh sb="0" eb="1">
      <t>ハイ</t>
    </rPh>
    <rPh sb="1" eb="3">
      <t>エンカ</t>
    </rPh>
    <rPh sb="6" eb="7">
      <t>カン</t>
    </rPh>
    <phoneticPr fontId="16"/>
  </si>
  <si>
    <t>（ｍ3）</t>
    <phoneticPr fontId="16"/>
  </si>
  <si>
    <t>　　　第　　８</t>
    <phoneticPr fontId="16"/>
  </si>
  <si>
    <t>スクラップ費</t>
    <rPh sb="5" eb="6">
      <t>ヒ</t>
    </rPh>
    <phoneticPr fontId="16"/>
  </si>
  <si>
    <t>故銑Ｂ</t>
    <phoneticPr fontId="16"/>
  </si>
  <si>
    <t>第７号明細書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</si>
  <si>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スクラップ費</t>
    <phoneticPr fontId="16"/>
  </si>
  <si>
    <t>第８号明細書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</si>
  <si>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φ125　VU</t>
    <phoneticPr fontId="16"/>
  </si>
  <si>
    <t>φ150　VU</t>
    <phoneticPr fontId="16"/>
  </si>
  <si>
    <t>φ200　VU</t>
    <phoneticPr fontId="16"/>
  </si>
  <si>
    <t>φ125　PVC</t>
    <phoneticPr fontId="16"/>
  </si>
  <si>
    <t>φ200　PVC</t>
    <phoneticPr fontId="16"/>
  </si>
  <si>
    <t>φ125　PVC</t>
    <phoneticPr fontId="16"/>
  </si>
  <si>
    <t>φ200　PVC</t>
    <phoneticPr fontId="16"/>
  </si>
  <si>
    <t>ダクト用耐候塗装工</t>
    <rPh sb="3" eb="4">
      <t>ヨウ</t>
    </rPh>
    <rPh sb="4" eb="6">
      <t>タイコウ</t>
    </rPh>
    <rPh sb="6" eb="8">
      <t>トソウ</t>
    </rPh>
    <rPh sb="8" eb="9">
      <t>コウ</t>
    </rPh>
    <phoneticPr fontId="16"/>
  </si>
  <si>
    <t>材料類</t>
    <rPh sb="0" eb="2">
      <t>ザイリョウ</t>
    </rPh>
    <rPh sb="2" eb="3">
      <t>ルイ</t>
    </rPh>
    <phoneticPr fontId="4"/>
  </si>
  <si>
    <t>　　第　２-３</t>
    <phoneticPr fontId="16"/>
  </si>
  <si>
    <t>ケーブル、電線管類</t>
    <rPh sb="5" eb="8">
      <t>デンセンカン</t>
    </rPh>
    <rPh sb="8" eb="9">
      <t>ルイ</t>
    </rPh>
    <phoneticPr fontId="16"/>
  </si>
  <si>
    <t>ケーブル、電線管類</t>
    <rPh sb="5" eb="8">
      <t>デンセンカン</t>
    </rPh>
    <rPh sb="8" eb="9">
      <t>ルイ</t>
    </rPh>
    <phoneticPr fontId="16"/>
  </si>
  <si>
    <t>〃</t>
    <phoneticPr fontId="16"/>
  </si>
  <si>
    <t>明細書第2-3号</t>
    <rPh sb="0" eb="3">
      <t>メイサイショ</t>
    </rPh>
    <rPh sb="3" eb="4">
      <t>ダイ</t>
    </rPh>
    <rPh sb="7" eb="8">
      <t>ゴウ</t>
    </rPh>
    <phoneticPr fontId="16"/>
  </si>
  <si>
    <t>低圧ケーブル</t>
  </si>
  <si>
    <t>600V EM-CE 14 sq- 3 c</t>
  </si>
  <si>
    <t>600V EM-CE 2 sq- 3 c</t>
  </si>
  <si>
    <t>制御ケーブル</t>
  </si>
  <si>
    <t>EM-CEE 1.25 sq- 6 c</t>
  </si>
  <si>
    <t>EM-CEE 1.25 sq- 2 c</t>
  </si>
  <si>
    <t>その他電線</t>
  </si>
  <si>
    <t>EM-IE 2 sq</t>
  </si>
  <si>
    <t>ケーブル、電線管類付属材料</t>
    <rPh sb="5" eb="9">
      <t>デンセンカンルイ</t>
    </rPh>
    <rPh sb="9" eb="13">
      <t>フゾクザイリョウ</t>
    </rPh>
    <phoneticPr fontId="16"/>
  </si>
  <si>
    <t>端末処理材</t>
  </si>
  <si>
    <t>組</t>
    <phoneticPr fontId="16"/>
  </si>
  <si>
    <t>電線管類</t>
  </si>
  <si>
    <t>FEP 30 mm</t>
    <phoneticPr fontId="16"/>
  </si>
  <si>
    <t>GP 28 mm</t>
    <phoneticPr fontId="16"/>
  </si>
  <si>
    <t>電線管類付属材料</t>
    <rPh sb="0" eb="4">
      <t>デンセンカンルイ</t>
    </rPh>
    <rPh sb="4" eb="8">
      <t>フゾクザイリョウ</t>
    </rPh>
    <phoneticPr fontId="16"/>
  </si>
  <si>
    <t>300*300*300</t>
    <phoneticPr fontId="16"/>
  </si>
  <si>
    <t>個</t>
    <phoneticPr fontId="16"/>
  </si>
  <si>
    <t>200*200*200</t>
    <phoneticPr fontId="16"/>
  </si>
  <si>
    <t>設計荷重3.5KN/㎡　砂付SUS取手</t>
    <rPh sb="0" eb="4">
      <t>セッケイカジュウ</t>
    </rPh>
    <rPh sb="12" eb="14">
      <t>スナツケ</t>
    </rPh>
    <rPh sb="17" eb="19">
      <t>トッテ</t>
    </rPh>
    <phoneticPr fontId="16"/>
  </si>
  <si>
    <t>合成木材蓋</t>
    <rPh sb="0" eb="2">
      <t>ゴウセイ</t>
    </rPh>
    <rPh sb="2" eb="4">
      <t>モクザイ</t>
    </rPh>
    <rPh sb="4" eb="5">
      <t>フタ</t>
    </rPh>
    <phoneticPr fontId="16"/>
  </si>
  <si>
    <t>□1186　切欠き２分割</t>
    <rPh sb="6" eb="8">
      <t>キリカ</t>
    </rPh>
    <rPh sb="10" eb="12">
      <t>ブンカツ</t>
    </rPh>
    <phoneticPr fontId="16"/>
  </si>
  <si>
    <t>組</t>
    <rPh sb="0" eb="1">
      <t>クミ</t>
    </rPh>
    <phoneticPr fontId="16"/>
  </si>
  <si>
    <t>HIVP 22 mm</t>
    <phoneticPr fontId="16"/>
  </si>
  <si>
    <t>HIVP 16 mm</t>
    <phoneticPr fontId="16"/>
  </si>
  <si>
    <t>HIVP 70 mm</t>
    <phoneticPr fontId="16"/>
  </si>
  <si>
    <t>HIVP 54 mm</t>
    <phoneticPr fontId="16"/>
  </si>
  <si>
    <t>プルボックス（PVC）</t>
  </si>
  <si>
    <t>プルボックス（PVC）</t>
    <phoneticPr fontId="16"/>
  </si>
  <si>
    <t>250*250*200</t>
    <phoneticPr fontId="16"/>
  </si>
  <si>
    <t>250*250*250</t>
    <phoneticPr fontId="16"/>
  </si>
  <si>
    <t>1号銅線</t>
    <rPh sb="1" eb="2">
      <t>ゴウ</t>
    </rPh>
    <rPh sb="2" eb="4">
      <t>ドウセン</t>
    </rPh>
    <phoneticPr fontId="16"/>
  </si>
  <si>
    <t>プルボックス（SUS-WP）</t>
  </si>
  <si>
    <t>EM-CEE 1.25 sq- 10 c</t>
    <phoneticPr fontId="16"/>
  </si>
  <si>
    <t>EM-IE 5.5 sq</t>
    <phoneticPr fontId="16"/>
  </si>
  <si>
    <t>HIVP 28 mm</t>
    <phoneticPr fontId="16"/>
  </si>
  <si>
    <t>電工</t>
    <rPh sb="0" eb="2">
      <t>デンコウ</t>
    </rPh>
    <phoneticPr fontId="16"/>
  </si>
  <si>
    <t>電気通信技術者</t>
    <rPh sb="0" eb="4">
      <t>デンキツウシン</t>
    </rPh>
    <rPh sb="4" eb="7">
      <t>ギジュツシャ</t>
    </rPh>
    <phoneticPr fontId="16"/>
  </si>
  <si>
    <t>（単体調整）</t>
    <rPh sb="1" eb="3">
      <t>タンタイ</t>
    </rPh>
    <rPh sb="3" eb="5">
      <t>チョウセイ</t>
    </rPh>
    <phoneticPr fontId="16"/>
  </si>
  <si>
    <t>（組合試験）</t>
    <rPh sb="1" eb="3">
      <t>クミアイ</t>
    </rPh>
    <rPh sb="3" eb="5">
      <t>シケン</t>
    </rPh>
    <phoneticPr fontId="16"/>
  </si>
  <si>
    <t>（据付）</t>
    <rPh sb="1" eb="3">
      <t>スエツケ</t>
    </rPh>
    <phoneticPr fontId="16"/>
  </si>
  <si>
    <t>第９号明細書</t>
    <rPh sb="0" eb="1">
      <t>ダイ</t>
    </rPh>
    <rPh sb="2" eb="3">
      <t>ゴウ</t>
    </rPh>
    <rPh sb="3" eb="5">
      <t>メイサイ</t>
    </rPh>
    <rPh sb="5" eb="6">
      <t>ショ</t>
    </rPh>
    <phoneticPr fontId="16"/>
  </si>
  <si>
    <t>　　　第　　９</t>
    <phoneticPr fontId="16"/>
  </si>
  <si>
    <t>kg</t>
    <phoneticPr fontId="16"/>
  </si>
  <si>
    <t>廃プラスチック類</t>
    <rPh sb="7" eb="8">
      <t>ルイ</t>
    </rPh>
    <phoneticPr fontId="16"/>
  </si>
  <si>
    <t>金属くず</t>
    <phoneticPr fontId="16"/>
  </si>
  <si>
    <t>ナゲット処理</t>
    <rPh sb="4" eb="6">
      <t>ショリ</t>
    </rPh>
    <phoneticPr fontId="16"/>
  </si>
  <si>
    <t>発生材運搬費</t>
    <rPh sb="3" eb="5">
      <t>ウンパン</t>
    </rPh>
    <rPh sb="5" eb="6">
      <t>ヒ</t>
    </rPh>
    <phoneticPr fontId="5"/>
  </si>
  <si>
    <t>4tダンプ車 片道距離概ね25km</t>
    <phoneticPr fontId="16"/>
  </si>
  <si>
    <t>回</t>
    <rPh sb="0" eb="1">
      <t>カイ</t>
    </rPh>
    <phoneticPr fontId="5"/>
  </si>
  <si>
    <t>ｔ</t>
    <phoneticPr fontId="16"/>
  </si>
  <si>
    <t>準備工</t>
    <rPh sb="0" eb="3">
      <t>ジュンビコウ</t>
    </rPh>
    <phoneticPr fontId="16"/>
  </si>
  <si>
    <t>式</t>
    <rPh sb="0" eb="1">
      <t>シキ</t>
    </rPh>
    <phoneticPr fontId="16"/>
  </si>
  <si>
    <t>基礎撤去工</t>
    <rPh sb="0" eb="2">
      <t>キソ</t>
    </rPh>
    <rPh sb="2" eb="5">
      <t>テッキョコウ</t>
    </rPh>
    <phoneticPr fontId="16"/>
  </si>
  <si>
    <t>電線管布設工</t>
    <rPh sb="0" eb="2">
      <t>デンセン</t>
    </rPh>
    <rPh sb="2" eb="6">
      <t>カンフセツコウ</t>
    </rPh>
    <phoneticPr fontId="16"/>
  </si>
  <si>
    <t>脱臭装置基礎工</t>
    <rPh sb="0" eb="2">
      <t>ダッシュウ</t>
    </rPh>
    <rPh sb="2" eb="4">
      <t>ソウチ</t>
    </rPh>
    <rPh sb="4" eb="6">
      <t>キソ</t>
    </rPh>
    <rPh sb="6" eb="7">
      <t>コウ</t>
    </rPh>
    <phoneticPr fontId="16"/>
  </si>
  <si>
    <t>洗浄水排水工</t>
    <rPh sb="0" eb="5">
      <t>センジョウ</t>
    </rPh>
    <rPh sb="5" eb="6">
      <t>コウ</t>
    </rPh>
    <phoneticPr fontId="16"/>
  </si>
  <si>
    <t>　　　第６－１</t>
    <phoneticPr fontId="16"/>
  </si>
  <si>
    <t>立木切倒し・枝払い切揃え</t>
    <phoneticPr fontId="16"/>
  </si>
  <si>
    <t>樹径20cm以上、既存構造物近接、伐採3本</t>
    <phoneticPr fontId="16"/>
  </si>
  <si>
    <t>本</t>
    <rPh sb="0" eb="1">
      <t>ホン</t>
    </rPh>
    <phoneticPr fontId="16"/>
  </si>
  <si>
    <t>樹径20cm未満、既存構造物近接、伐採3本</t>
    <rPh sb="6" eb="8">
      <t>ミマン</t>
    </rPh>
    <phoneticPr fontId="16"/>
  </si>
  <si>
    <t xml:space="preserve">普通11t 平均樹径22cm </t>
    <phoneticPr fontId="16"/>
  </si>
  <si>
    <t>樹木密度500本/ha 現場条件良好</t>
    <phoneticPr fontId="16"/>
  </si>
  <si>
    <t>ha</t>
    <phoneticPr fontId="16"/>
  </si>
  <si>
    <t>　　　第６－２</t>
    <phoneticPr fontId="16"/>
  </si>
  <si>
    <t>構造物とりこわし</t>
    <rPh sb="0" eb="3">
      <t>コウゾウブツ</t>
    </rPh>
    <phoneticPr fontId="16"/>
  </si>
  <si>
    <t xml:space="preserve">鉄筋構造物 機械施工 昼間施工 </t>
    <phoneticPr fontId="16"/>
  </si>
  <si>
    <t>時間的制約なし 低騒音・低振動対策の補正あり 4週8休</t>
    <phoneticPr fontId="16"/>
  </si>
  <si>
    <t>殻運搬</t>
    <rPh sb="0" eb="1">
      <t>カラ</t>
    </rPh>
    <rPh sb="1" eb="3">
      <t>ウンパン</t>
    </rPh>
    <phoneticPr fontId="16"/>
  </si>
  <si>
    <t>ｺﾝｸﾘｰﾄ(鉄筋)構造物とりこわし</t>
    <phoneticPr fontId="16"/>
  </si>
  <si>
    <t>機械積込,無し,10.9km以下,良好</t>
    <phoneticPr fontId="16"/>
  </si>
  <si>
    <t xml:space="preserve">無筋構造物 機械施工 昼間施工 </t>
    <rPh sb="0" eb="2">
      <t>ムキン</t>
    </rPh>
    <phoneticPr fontId="16"/>
  </si>
  <si>
    <t>ｺﾝｸﾘｰﾄ(無筋)構造物とりこわし</t>
    <rPh sb="7" eb="9">
      <t>ムキン</t>
    </rPh>
    <phoneticPr fontId="16"/>
  </si>
  <si>
    <t>　　　第６－３</t>
    <phoneticPr fontId="16"/>
  </si>
  <si>
    <t>機械掘削工(小型ﾊﾞｯｸﾎｳ)</t>
    <rPh sb="0" eb="2">
      <t>キカイ</t>
    </rPh>
    <rPh sb="2" eb="4">
      <t>クッサク</t>
    </rPh>
    <rPh sb="4" eb="5">
      <t>コウ</t>
    </rPh>
    <rPh sb="6" eb="8">
      <t>コガタ</t>
    </rPh>
    <phoneticPr fontId="16"/>
  </si>
  <si>
    <t>山積0.08m3/平積0.06m3</t>
    <phoneticPr fontId="16"/>
  </si>
  <si>
    <t>砂基礎工[手間]</t>
    <rPh sb="0" eb="1">
      <t>スナ</t>
    </rPh>
    <rPh sb="1" eb="3">
      <t>キソ</t>
    </rPh>
    <rPh sb="3" eb="4">
      <t>コウ</t>
    </rPh>
    <rPh sb="5" eb="7">
      <t>テマ</t>
    </rPh>
    <phoneticPr fontId="16"/>
  </si>
  <si>
    <t>人力施工  時間的制約を受けない 昼間作業</t>
    <phoneticPr fontId="16"/>
  </si>
  <si>
    <t>埋め戻し用砂</t>
    <rPh sb="0" eb="1">
      <t>ウ</t>
    </rPh>
    <rPh sb="2" eb="3">
      <t>モド</t>
    </rPh>
    <rPh sb="4" eb="5">
      <t>ヨウ</t>
    </rPh>
    <rPh sb="5" eb="6">
      <t>スナ</t>
    </rPh>
    <phoneticPr fontId="16"/>
  </si>
  <si>
    <t>人力投入埋戻工</t>
    <rPh sb="0" eb="2">
      <t>ジンリキ</t>
    </rPh>
    <rPh sb="2" eb="4">
      <t>トウニュウ</t>
    </rPh>
    <rPh sb="4" eb="6">
      <t>ウメモドシ</t>
    </rPh>
    <rPh sb="6" eb="7">
      <t>コウ</t>
    </rPh>
    <phoneticPr fontId="16"/>
  </si>
  <si>
    <t>発生土</t>
    <phoneticPr fontId="16"/>
  </si>
  <si>
    <t>金属製可とう電線管据付</t>
    <phoneticPr fontId="16"/>
  </si>
  <si>
    <t>FEO-30</t>
    <phoneticPr fontId="16"/>
  </si>
  <si>
    <t>ｍ</t>
    <phoneticPr fontId="16"/>
  </si>
  <si>
    <t>極小規模鉄筋探査工</t>
    <phoneticPr fontId="16"/>
  </si>
  <si>
    <t>作業方向：横向き</t>
    <phoneticPr fontId="16"/>
  </si>
  <si>
    <t>コンクリート削孔（さく岩機）</t>
    <phoneticPr fontId="16"/>
  </si>
  <si>
    <t>400mm以上600mm未満</t>
  </si>
  <si>
    <t>孔</t>
    <rPh sb="0" eb="1">
      <t>コウ</t>
    </rPh>
    <phoneticPr fontId="16"/>
  </si>
  <si>
    <t>　　　第６－４</t>
    <phoneticPr fontId="16"/>
  </si>
  <si>
    <t>床掘り</t>
    <rPh sb="0" eb="2">
      <t>トコボ</t>
    </rPh>
    <phoneticPr fontId="16"/>
  </si>
  <si>
    <t>土砂,標準,無し,無し</t>
    <phoneticPr fontId="16"/>
  </si>
  <si>
    <t>埋戻し</t>
    <rPh sb="0" eb="2">
      <t>ウメモド</t>
    </rPh>
    <phoneticPr fontId="16"/>
  </si>
  <si>
    <t>最大埋戻幅1m未満,-,-</t>
    <phoneticPr fontId="16"/>
  </si>
  <si>
    <t>土砂等運搬</t>
    <rPh sb="0" eb="2">
      <t>ドシャ</t>
    </rPh>
    <rPh sb="2" eb="3">
      <t>トウ</t>
    </rPh>
    <rPh sb="3" eb="5">
      <t>ウンパン</t>
    </rPh>
    <phoneticPr fontId="16"/>
  </si>
  <si>
    <t>標準,ﾊﾞｯｸﾎｳ山積0.8m3(平積0.6m3)</t>
    <phoneticPr fontId="16"/>
  </si>
  <si>
    <t>土砂(岩塊･玉石混り土含む),無し,0.3km以下,良好</t>
    <phoneticPr fontId="16"/>
  </si>
  <si>
    <t>基礎砕石</t>
    <rPh sb="0" eb="2">
      <t>キソ</t>
    </rPh>
    <rPh sb="2" eb="4">
      <t>サイセキ</t>
    </rPh>
    <phoneticPr fontId="16"/>
  </si>
  <si>
    <t>12.5cmを超え17.5cm以下</t>
    <phoneticPr fontId="16"/>
  </si>
  <si>
    <t>再生ｸﾗｯｼｬﾗﾝ 40～0</t>
    <phoneticPr fontId="16"/>
  </si>
  <si>
    <t>型枠</t>
    <rPh sb="0" eb="2">
      <t>カタワク</t>
    </rPh>
    <phoneticPr fontId="16"/>
  </si>
  <si>
    <t>一般型枠,均しｺﾝｸﾘｰﾄ</t>
    <phoneticPr fontId="16"/>
  </si>
  <si>
    <t>コンクリート</t>
    <phoneticPr fontId="16"/>
  </si>
  <si>
    <t>小型構造物,ﾊﾞｯｸﾎｳ(ｸﾚｰﾝ機能付)打設</t>
    <phoneticPr fontId="16"/>
  </si>
  <si>
    <t>生ｺﾝｸﾘｰﾄ 18-8-40 BB,-,養生無し,-,-,-</t>
    <phoneticPr fontId="16"/>
  </si>
  <si>
    <t>一般型枠,鉄筋・無筋構造物</t>
    <phoneticPr fontId="16"/>
  </si>
  <si>
    <t>無筋・鉄筋構造物,ｺﾝｸﾘｰﾄﾎﾟﾝﾌﾟ車打設</t>
    <phoneticPr fontId="16"/>
  </si>
  <si>
    <t>生ｺﾝｸﾘｰﾄ 24-8-25(20) BB,10m3以上100m3未満,一般養生,延長無し,-,-</t>
    <phoneticPr fontId="16"/>
  </si>
  <si>
    <t>鉄筋工(太径鉄筋含む)[材工共]</t>
    <phoneticPr fontId="16"/>
  </si>
  <si>
    <t>SD345 D16～D25 一般構造物 施工規模10t未満</t>
    <phoneticPr fontId="16"/>
  </si>
  <si>
    <t>ﾄﾝﾈﾙ内作業補正無  昼間作業 法面作業補正無 太径鉄筋10%未満（補正無） 一般構造物(補正無)</t>
    <phoneticPr fontId="16"/>
  </si>
  <si>
    <t>ｔ</t>
    <phoneticPr fontId="16"/>
  </si>
  <si>
    <t>　　　第６－５</t>
    <phoneticPr fontId="16"/>
  </si>
  <si>
    <t>洗浄水排水工</t>
    <rPh sb="0" eb="2">
      <t>センジョウ</t>
    </rPh>
    <rPh sb="2" eb="3">
      <t>スイ</t>
    </rPh>
    <rPh sb="3" eb="6">
      <t>ハイスイコウ</t>
    </rPh>
    <rPh sb="5" eb="6">
      <t>コウ</t>
    </rPh>
    <phoneticPr fontId="16"/>
  </si>
  <si>
    <t>機械掘削工(ﾊﾞｯｸﾎｳ)</t>
    <rPh sb="0" eb="2">
      <t>キカイ</t>
    </rPh>
    <rPh sb="2" eb="4">
      <t>クッサク</t>
    </rPh>
    <rPh sb="4" eb="5">
      <t>コウ</t>
    </rPh>
    <phoneticPr fontId="16"/>
  </si>
  <si>
    <t>山積0.45m3/平積0.35m3[ｸﾚｰﾝ付2.9</t>
    <phoneticPr fontId="16"/>
  </si>
  <si>
    <t>機械投入埋戻工(ﾊﾞｯｸﾎｳ)</t>
    <rPh sb="0" eb="2">
      <t>キカイ</t>
    </rPh>
    <rPh sb="2" eb="4">
      <t>トウニュウ</t>
    </rPh>
    <rPh sb="4" eb="6">
      <t>ウメモドシ</t>
    </rPh>
    <rPh sb="6" eb="7">
      <t>コウ</t>
    </rPh>
    <phoneticPr fontId="16"/>
  </si>
  <si>
    <t xml:space="preserve">山積0.45m3/平積0.35m3[ｸﾚｰﾝ付2.9t] </t>
    <phoneticPr fontId="16"/>
  </si>
  <si>
    <t>硬質塩化ﾋﾞﾆﾙ管設置工[材工共]</t>
    <rPh sb="0" eb="2">
      <t>コウシツ</t>
    </rPh>
    <rPh sb="2" eb="4">
      <t>エンカ</t>
    </rPh>
    <rPh sb="8" eb="11">
      <t>セッチコウ</t>
    </rPh>
    <rPh sb="11" eb="12">
      <t>［</t>
    </rPh>
    <rPh sb="12" eb="15">
      <t>ザイコウトモ</t>
    </rPh>
    <rPh sb="15" eb="16">
      <t>］</t>
    </rPh>
    <phoneticPr fontId="16"/>
  </si>
  <si>
    <t xml:space="preserve">呼び径150mm 施工規模20m以上 </t>
    <phoneticPr fontId="16"/>
  </si>
  <si>
    <t>時間的制約を受けない 昼間作業</t>
    <phoneticPr fontId="16"/>
  </si>
  <si>
    <t xml:space="preserve"> 径300mm[材工共]</t>
    <phoneticPr fontId="16"/>
  </si>
  <si>
    <t>小型ﾏﾝﾎｰﾙ工(塩化ﾋﾞﾆﾙ製)</t>
    <phoneticPr fontId="16"/>
  </si>
  <si>
    <t>本管径150mmおよび200mm 施工規模5箇所未満  昼間作業 鋳鉄製防護蓋設置しない</t>
    <phoneticPr fontId="16"/>
  </si>
  <si>
    <t>箇所</t>
    <rPh sb="0" eb="2">
      <t>カショ</t>
    </rPh>
    <phoneticPr fontId="16"/>
  </si>
  <si>
    <t xml:space="preserve">底部会合形式(90Y・45Y) 深さ2m以下 </t>
    <phoneticPr fontId="16"/>
  </si>
  <si>
    <t>ﾜﾝﾀｯﾁ密閉ふた 差し口形</t>
    <rPh sb="5" eb="7">
      <t>ミッペイ</t>
    </rPh>
    <rPh sb="10" eb="11">
      <t>サ</t>
    </rPh>
    <rPh sb="12" eb="14">
      <t>コウケイ</t>
    </rPh>
    <phoneticPr fontId="16"/>
  </si>
  <si>
    <t>AI-R ます径300 ﾗｲﾄ</t>
    <phoneticPr fontId="16"/>
  </si>
  <si>
    <t>ﾏﾝﾎｰﾙ蓋 下水道用</t>
    <phoneticPr fontId="16"/>
  </si>
  <si>
    <t>径600 T14 浮上防止</t>
    <phoneticPr fontId="16"/>
  </si>
  <si>
    <t>再生ｸﾗｯｼｬｰﾗﾝ</t>
    <rPh sb="0" eb="2">
      <t>サイセイ</t>
    </rPh>
    <phoneticPr fontId="16"/>
  </si>
  <si>
    <t>40-0</t>
    <phoneticPr fontId="16"/>
  </si>
  <si>
    <t>小計</t>
    <rPh sb="0" eb="1">
      <t>ショウ</t>
    </rPh>
    <rPh sb="1" eb="2">
      <t>ケイ</t>
    </rPh>
    <phoneticPr fontId="16"/>
  </si>
  <si>
    <t>ﾓﾙﾀﾙ上塗工</t>
    <rPh sb="4" eb="5">
      <t>ジョウ</t>
    </rPh>
    <rPh sb="5" eb="7">
      <t>トコウ</t>
    </rPh>
    <phoneticPr fontId="16"/>
  </si>
  <si>
    <t>配合1:2 厚さ2cm</t>
    <phoneticPr fontId="16"/>
  </si>
  <si>
    <t>コンクリート</t>
    <phoneticPr fontId="16"/>
  </si>
  <si>
    <t>BB,-,養生無し,-,無し,-</t>
    <phoneticPr fontId="16"/>
  </si>
  <si>
    <t>小型構造物,人力打設,生ｺﾝｸﾘｰﾄ 18-5-40</t>
    <phoneticPr fontId="16"/>
  </si>
  <si>
    <t>φ250　VU</t>
    <phoneticPr fontId="16"/>
  </si>
  <si>
    <t>（仮設工事）</t>
    <rPh sb="1" eb="3">
      <t>カセツ</t>
    </rPh>
    <rPh sb="3" eb="5">
      <t>コウジ</t>
    </rPh>
    <phoneticPr fontId="16"/>
  </si>
  <si>
    <t>200*300*100</t>
  </si>
  <si>
    <t>200*200*100</t>
  </si>
  <si>
    <t>起点および中間形式(KT・ST・L・DR・KDR) 深さ2m超～3.5m以下</t>
    <phoneticPr fontId="16"/>
  </si>
  <si>
    <t>0号ﾏﾝﾎｰﾙ 底版</t>
    <phoneticPr fontId="16"/>
  </si>
  <si>
    <t>レジンマンホール</t>
    <phoneticPr fontId="16"/>
  </si>
  <si>
    <t>0号ﾏﾝﾎｰﾙ管取付壁</t>
    <phoneticPr fontId="16"/>
  </si>
  <si>
    <t>レジンマンホール 750×900</t>
    <phoneticPr fontId="16"/>
  </si>
  <si>
    <t>0号ﾏﾝﾎｰﾙ 頂版</t>
    <phoneticPr fontId="16"/>
  </si>
  <si>
    <t>レジンマンホール 600×750×120</t>
    <phoneticPr fontId="16"/>
  </si>
  <si>
    <t>調整ﾘﾝｸﾞ</t>
    <phoneticPr fontId="16"/>
  </si>
  <si>
    <t>レジンマンホール 600×150mm</t>
    <phoneticPr fontId="16"/>
  </si>
  <si>
    <t>調整プレート</t>
    <phoneticPr fontId="16"/>
  </si>
  <si>
    <t>レジンマンホール ～50mm</t>
    <phoneticPr fontId="16"/>
  </si>
  <si>
    <t>セット</t>
    <phoneticPr fontId="16"/>
  </si>
  <si>
    <t>管口用パテ</t>
    <phoneticPr fontId="16"/>
  </si>
  <si>
    <t>5kg/セット</t>
    <phoneticPr fontId="16"/>
  </si>
  <si>
    <t>ポリマーセメントモルタル</t>
    <phoneticPr fontId="16"/>
  </si>
  <si>
    <t>０号用 (20kg)</t>
    <phoneticPr fontId="16"/>
  </si>
  <si>
    <t>削孔費</t>
    <phoneticPr fontId="16"/>
  </si>
  <si>
    <t>φ304</t>
    <phoneticPr fontId="16"/>
  </si>
  <si>
    <t>φ252</t>
    <phoneticPr fontId="16"/>
  </si>
  <si>
    <t>馬蹄形加工費</t>
    <phoneticPr fontId="16"/>
  </si>
  <si>
    <t>可とう継手</t>
    <phoneticPr fontId="16"/>
  </si>
  <si>
    <t>φ150</t>
    <phoneticPr fontId="16"/>
  </si>
  <si>
    <t>レジンマンホール運搬費</t>
    <phoneticPr fontId="16"/>
  </si>
  <si>
    <t>レジンマンホール据付</t>
    <phoneticPr fontId="16"/>
  </si>
  <si>
    <t>０号、深さ2.0ｍ以下</t>
    <phoneticPr fontId="16"/>
  </si>
  <si>
    <t>10tトラック車 L=150km</t>
    <phoneticPr fontId="16"/>
  </si>
  <si>
    <t>4tトラック車 L=150km</t>
    <phoneticPr fontId="16"/>
  </si>
  <si>
    <t xml:space="preserve">  工 　事　設　 計　 書   </t>
    <rPh sb="2" eb="6">
      <t>コウジ</t>
    </rPh>
    <rPh sb="7" eb="8">
      <t>セツ</t>
    </rPh>
    <rPh sb="10" eb="11">
      <t>ケイ</t>
    </rPh>
    <rPh sb="13" eb="14">
      <t>ショ</t>
    </rPh>
    <phoneticPr fontId="21"/>
  </si>
  <si>
    <t>甲府市浄化センター汚泥濃縮設備脱臭装置更新工事</t>
    <rPh sb="0" eb="3">
      <t>コウフシ</t>
    </rPh>
    <rPh sb="3" eb="5">
      <t>ジョウカ</t>
    </rPh>
    <rPh sb="9" eb="11">
      <t>オデイ</t>
    </rPh>
    <rPh sb="11" eb="13">
      <t>ノウシュク</t>
    </rPh>
    <rPh sb="13" eb="15">
      <t>セツビ</t>
    </rPh>
    <rPh sb="15" eb="17">
      <t>ダッシュウ</t>
    </rPh>
    <rPh sb="17" eb="19">
      <t>ソウチ</t>
    </rPh>
    <rPh sb="19" eb="21">
      <t>コウシン</t>
    </rPh>
    <rPh sb="21" eb="23">
      <t>コウジ</t>
    </rPh>
    <phoneticPr fontId="24"/>
  </si>
  <si>
    <t xml:space="preserve">　本件は、「甲府市公共下水道下水道ストックマネジ　 </t>
    <phoneticPr fontId="24"/>
  </si>
  <si>
    <t>新工事を行なうものである。</t>
    <rPh sb="0" eb="1">
      <t>シン</t>
    </rPh>
    <rPh sb="1" eb="3">
      <t>コウジ</t>
    </rPh>
    <phoneticPr fontId="16"/>
  </si>
  <si>
    <t>メント計画」にも基づき、汚泥濃縮設備脱臭装置の更</t>
    <rPh sb="12" eb="14">
      <t>オデイ</t>
    </rPh>
    <rPh sb="14" eb="16">
      <t>ノウシュク</t>
    </rPh>
    <rPh sb="16" eb="18">
      <t>セツビ</t>
    </rPh>
    <rPh sb="18" eb="20">
      <t>ダッシュウ</t>
    </rPh>
    <phoneticPr fontId="16"/>
  </si>
  <si>
    <t>・生物脱臭装置(横型カートリッジ式・処理風量38㎥/分) １基</t>
    <phoneticPr fontId="16"/>
  </si>
  <si>
    <t>・活性炭吸着塔(立型カートリッジ式・処理風量38㎥/分) １基</t>
    <phoneticPr fontId="16"/>
  </si>
  <si>
    <t>・脱臭ファン　１台　　　・散水ポンプ　１台</t>
    <phoneticPr fontId="16"/>
  </si>
  <si>
    <t>・脱臭用風洞及びダンパー　１式</t>
    <phoneticPr fontId="16"/>
  </si>
  <si>
    <t>・その他　1式</t>
    <rPh sb="3" eb="4">
      <t>タ</t>
    </rPh>
    <rPh sb="6" eb="7">
      <t>シキ</t>
    </rPh>
    <phoneticPr fontId="16"/>
  </si>
  <si>
    <t>・既設撤去　１式</t>
    <phoneticPr fontId="16"/>
  </si>
  <si>
    <t>令和９年３月18日まで</t>
    <rPh sb="0" eb="2">
      <t>レイワ</t>
    </rPh>
    <rPh sb="3" eb="4">
      <t>ネン</t>
    </rPh>
    <rPh sb="5" eb="6">
      <t>ツキ</t>
    </rPh>
    <rPh sb="8" eb="9">
      <t>ニチ</t>
    </rPh>
    <phoneticPr fontId="16"/>
  </si>
  <si>
    <t>制御盤共</t>
    <rPh sb="0" eb="3">
      <t>セイギョバン</t>
    </rPh>
    <rPh sb="3" eb="4">
      <t>トモ</t>
    </rPh>
    <phoneticPr fontId="16"/>
  </si>
  <si>
    <t>ミストセパレータ付属品共</t>
    <rPh sb="11" eb="12">
      <t>トモ</t>
    </rPh>
    <phoneticPr fontId="16"/>
  </si>
  <si>
    <t>立木集積</t>
    <rPh sb="0" eb="2">
      <t>タチキ</t>
    </rPh>
    <rPh sb="2" eb="4">
      <t>シュウセキ</t>
    </rPh>
    <phoneticPr fontId="16"/>
  </si>
  <si>
    <t>レーキドーザ抜根</t>
    <phoneticPr fontId="16"/>
  </si>
  <si>
    <t>立木積込</t>
    <rPh sb="0" eb="2">
      <t>タチキ</t>
    </rPh>
    <rPh sb="2" eb="4">
      <t>ツミコミ</t>
    </rPh>
    <phoneticPr fontId="16"/>
  </si>
  <si>
    <t>立木、伐開物、抜根物等運搬</t>
    <phoneticPr fontId="16"/>
  </si>
  <si>
    <t>甲府市上下水道局工務部下水道管理室浄化センター</t>
    <rPh sb="0" eb="3">
      <t>コウフシ</t>
    </rPh>
    <rPh sb="3" eb="5">
      <t>ジョウゲ</t>
    </rPh>
    <rPh sb="5" eb="8">
      <t>スイドウキョク</t>
    </rPh>
    <rPh sb="8" eb="11">
      <t>コウムブ</t>
    </rPh>
    <rPh sb="11" eb="14">
      <t>ゲスイドウ</t>
    </rPh>
    <rPh sb="14" eb="17">
      <t>カンリシツ</t>
    </rPh>
    <rPh sb="17" eb="19">
      <t>ジョウカ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</si>
</sst>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6" formatCode="&quot;¥&quot;#,##0;[Red]&quot;¥&quot;\-#,##0"/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0.000"/>
    <numFmt numFmtId="178" formatCode="#,##0_);[Red]\(#,##0\)"/>
    <numFmt numFmtId="179" formatCode="0.00_ "/>
    <numFmt numFmtId="180" formatCode="#,##0_ "/>
    <numFmt numFmtId="181" formatCode="#,##0;\-#,##0;&quot;-&quot;"/>
    <numFmt numFmtId="182" formatCode="0_ "/>
    <numFmt numFmtId="183" formatCode="&quot;÷&quot;General&quot;ｔ&quot;"/>
    <numFmt numFmtId="184" formatCode="0.0_ "/>
    <numFmt numFmtId="185" formatCode="#,##0_ ;[Red]\-#,##0\ "/>
    <numFmt numFmtId="186" formatCode="0_);[Red]\(0\)"/>
    <numFmt numFmtId="187" formatCode="&quot;第&quot;#&quot;号&quot;"/>
    <numFmt numFmtId="188" formatCode="&quot;第&quot;#&quot;号代価表&quot;"/>
    <numFmt numFmtId="189" formatCode="_(&quot;$&quot;* #,##0.00_);_(&quot;$&quot;* \(#,##0.00\);_(&quot;$&quot;* &quot;-&quot;??_);_(@_)"/>
    <numFmt numFmtId="190" formatCode="hh:mm\ \T\K"/>
    <numFmt numFmtId="191" formatCode="_(&quot;$&quot;* #,##0_);_(&quot;$&quot;* \(#,##0\);_(&quot;$&quot;* &quot;-&quot;_);_(@_)"/>
    <numFmt numFmtId="192" formatCode="&quot;¥&quot;#,##0.00;[Red]&quot;¥&quot;\!\-&quot;¥&quot;#,##0.00"/>
    <numFmt numFmtId="193" formatCode="&quot;¥&quot;#,##0;[Red]&quot;¥&quot;\!\-&quot;¥&quot;#,##0"/>
    <numFmt numFmtId="194" formatCode="_(&quot;¥&quot;* #,##0_);_(&quot;¥&quot;* \(#,##0\);_(&quot;¥&quot;* &quot;-&quot;??_);_(@_)"/>
    <numFmt numFmtId="195" formatCode="#,##0\-;&quot;▲&quot;#,##0\-"/>
    <numFmt numFmtId="196" formatCode="General&quot;m/ton&quot;"/>
    <numFmt numFmtId="197" formatCode="#.##&quot;ton&quot;"/>
    <numFmt numFmtId="198" formatCode="0.##&quot;ton&quot;"/>
    <numFmt numFmtId="199" formatCode="0.00_);[Red]\(0.00\)"/>
    <numFmt numFmtId="200" formatCode="#,##0.0_ "/>
    <numFmt numFmtId="201" formatCode="#,##0.0000_);\(#,##0.0000\)"/>
    <numFmt numFmtId="202" formatCode="#,##0;[Red]&quot;▲&quot;* #,##0;\-\-"/>
    <numFmt numFmtId="203" formatCode="&quot;¥&quot;#,##0;&quot;¥&quot;\!\-#,##0"/>
    <numFmt numFmtId="204" formatCode="&quot;¥&quot;#,##0.00;&quot;¥&quot;\!\-#,##0.00"/>
    <numFmt numFmtId="205" formatCode="&quot;$&quot;#,##0"/>
    <numFmt numFmtId="206" formatCode="&quot;｣&quot;#,##0;\-&quot;｣&quot;#,##0"/>
    <numFmt numFmtId="207" formatCode="0.00&quot; ton&quot;"/>
    <numFmt numFmtId="208" formatCode="&quot;～&quot;General&quot;m3&quot;"/>
    <numFmt numFmtId="209" formatCode="#,##0.00_ "/>
    <numFmt numFmtId="210" formatCode="#,##0&quot;[円]&quot;"/>
    <numFmt numFmtId="211" formatCode="&quot;×&quot;0.0"/>
    <numFmt numFmtId="212" formatCode="#,##0&quot;[kg]&quot;"/>
    <numFmt numFmtId="213" formatCode="#&quot;台&quot;"/>
    <numFmt numFmtId="214" formatCode="General&quot;[kg]&quot;"/>
    <numFmt numFmtId="215" formatCode="#,##0.0&quot;[kg]&quot;"/>
    <numFmt numFmtId="216" formatCode="#&quot;組&quot;"/>
    <numFmt numFmtId="217" formatCode="#,##0.00&quot;[ton]&quot;"/>
    <numFmt numFmtId="218" formatCode="0.0_);[Red]\(0.0\)"/>
    <numFmt numFmtId="219" formatCode="&quot;(&quot;General&quot;kg/1000)÷1.13&quot;"/>
    <numFmt numFmtId="220" formatCode="&quot;(&quot;General&quot;kg/1000)÷0.35&quot;"/>
    <numFmt numFmtId="221" formatCode="General&quot;t÷1.14t/m3&quot;"/>
  </numFmts>
  <fonts count="83"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  <font>
      <sz val="14"/>
      <name val="Terminal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b/>
      <sz val="16"/>
      <name val="Terminal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0"/>
      <name val="ＭＳ 明朝"/>
      <family val="1"/>
      <charset val="128"/>
    </font>
    <font>
      <sz val="9"/>
      <name val="標準明朝"/>
      <family val="1"/>
      <charset val="128"/>
    </font>
    <font>
      <sz val="8"/>
      <name val="ＭＳ 明朝"/>
      <family val="1"/>
      <charset val="128"/>
    </font>
    <font>
      <sz val="16"/>
      <name val="ＭＳ 明朝"/>
      <family val="1"/>
      <charset val="128"/>
    </font>
    <font>
      <sz val="10"/>
      <name val="明朝"/>
      <family val="1"/>
      <charset val="128"/>
    </font>
    <font>
      <sz val="6"/>
      <name val="ＭＳ 明朝"/>
      <family val="1"/>
      <charset val="128"/>
    </font>
    <font>
      <sz val="9"/>
      <name val="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24"/>
      <name val="ＭＳ Ｐ明朝"/>
      <family val="1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Times New Roman"/>
      <family val="1"/>
    </font>
    <font>
      <b/>
      <sz val="11"/>
      <name val="Helv"/>
      <family val="2"/>
    </font>
    <font>
      <sz val="11"/>
      <name val="明朝"/>
      <family val="1"/>
      <charset val="128"/>
    </font>
    <font>
      <b/>
      <sz val="11"/>
      <name val="明朝"/>
      <family val="3"/>
      <charset val="128"/>
    </font>
    <font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・団"/>
      <family val="1"/>
      <charset val="128"/>
    </font>
    <font>
      <sz val="14"/>
      <name val="ＭＳ ・団"/>
      <family val="1"/>
      <charset val="128"/>
    </font>
    <font>
      <sz val="10"/>
      <name val="Times New Roman"/>
      <family val="1"/>
    </font>
    <font>
      <sz val="11"/>
      <color indexed="8"/>
      <name val="FC丸ゴシック体-L"/>
      <family val="3"/>
      <charset val="128"/>
    </font>
    <font>
      <sz val="10.5"/>
      <name val="ＭＳ Ｐ明朝"/>
      <family val="1"/>
      <charset val="128"/>
    </font>
    <font>
      <sz val="10"/>
      <color indexed="10"/>
      <name val="ＭＳ 明朝"/>
      <family val="1"/>
      <charset val="128"/>
    </font>
    <font>
      <sz val="7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12"/>
      <name val="ＭＳ 明朝"/>
      <family val="1"/>
      <charset val="128"/>
    </font>
    <font>
      <sz val="9"/>
      <color indexed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b/>
      <sz val="11"/>
      <name val="ＭＳ Ｐゴシック"/>
      <family val="3"/>
      <charset val="128"/>
    </font>
    <font>
      <strike/>
      <sz val="11"/>
      <name val="ＭＳ 明朝"/>
      <family val="1"/>
      <charset val="128"/>
    </font>
    <font>
      <sz val="11"/>
      <color indexed="17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04">
    <xf numFmtId="0" fontId="0" fillId="0" borderId="0"/>
    <xf numFmtId="202" fontId="67" fillId="0" borderId="0" applyFill="0" applyBorder="0" applyProtection="0"/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38" fontId="15" fillId="0" borderId="0">
      <alignment vertical="center"/>
      <protection hidden="1"/>
    </xf>
    <xf numFmtId="0" fontId="3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1" fontId="29" fillId="0" borderId="0" applyFill="0" applyBorder="0" applyAlignment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8" fillId="0" borderId="0" applyNumberFormat="0" applyFont="0" applyBorder="0" applyAlignment="0" applyProtection="0"/>
    <xf numFmtId="19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0" fillId="0" borderId="0">
      <alignment horizontal="left"/>
    </xf>
    <xf numFmtId="38" fontId="56" fillId="16" borderId="0" applyNumberFormat="0" applyBorder="0" applyAlignment="0" applyProtection="0"/>
    <xf numFmtId="0" fontId="31" fillId="0" borderId="1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56" fillId="17" borderId="3" applyNumberFormat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Border="0"/>
    <xf numFmtId="201" fontId="10" fillId="0" borderId="0"/>
    <xf numFmtId="0" fontId="32" fillId="0" borderId="0"/>
    <xf numFmtId="10" fontId="32" fillId="0" borderId="0" applyFont="0" applyFill="0" applyBorder="0" applyAlignment="0" applyProtection="0"/>
    <xf numFmtId="4" fontId="30" fillId="0" borderId="0">
      <alignment horizontal="right"/>
    </xf>
    <xf numFmtId="4" fontId="33" fillId="0" borderId="0">
      <alignment horizontal="right"/>
    </xf>
    <xf numFmtId="0" fontId="5" fillId="0" borderId="0"/>
    <xf numFmtId="0" fontId="5" fillId="0" borderId="0"/>
    <xf numFmtId="0" fontId="34" fillId="0" borderId="0">
      <alignment horizontal="left"/>
    </xf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60" fillId="0" borderId="0"/>
    <xf numFmtId="0" fontId="35" fillId="0" borderId="0">
      <alignment horizontal="center"/>
    </xf>
    <xf numFmtId="203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5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0" fontId="10" fillId="0" borderId="0" applyFont="0" applyBorder="0" applyAlignment="0" applyProtection="0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2" borderId="4" applyNumberFormat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36" fillId="24" borderId="5" applyNumberFormat="0" applyFont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8" fillId="0" borderId="7">
      <alignment vertical="center"/>
    </xf>
    <xf numFmtId="0" fontId="64" fillId="25" borderId="0" applyNumberFormat="0" applyBorder="0" applyAlignment="0" applyProtection="0"/>
    <xf numFmtId="194" fontId="28" fillId="26" borderId="8" applyFont="0" applyFill="0" applyBorder="0" applyAlignment="0" applyProtection="0">
      <protection locked="0"/>
    </xf>
    <xf numFmtId="0" fontId="43" fillId="27" borderId="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5" fillId="0" borderId="10" applyFont="0" applyFill="0" applyBorder="0" applyAlignment="0" applyProtection="0">
      <alignment horizontal="right"/>
    </xf>
    <xf numFmtId="4" fontId="15" fillId="0" borderId="10" applyFont="0" applyFill="0" applyBorder="0" applyAlignment="0" applyProtection="0"/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187" fontId="27" fillId="0" borderId="14">
      <protection locked="0"/>
    </xf>
    <xf numFmtId="187" fontId="27" fillId="0" borderId="14">
      <protection locked="0"/>
    </xf>
    <xf numFmtId="195" fontId="15" fillId="0" borderId="14">
      <protection locked="0"/>
    </xf>
    <xf numFmtId="195" fontId="15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187" fontId="27" fillId="0" borderId="14">
      <protection locked="0"/>
    </xf>
    <xf numFmtId="0" fontId="15" fillId="0" borderId="14">
      <protection locked="0"/>
    </xf>
    <xf numFmtId="0" fontId="15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76" fontId="27" fillId="0" borderId="14">
      <protection locked="0"/>
    </xf>
    <xf numFmtId="188" fontId="27" fillId="0" borderId="14">
      <protection locked="0"/>
    </xf>
    <xf numFmtId="0" fontId="48" fillId="0" borderId="15" applyNumberFormat="0" applyFill="0" applyAlignment="0" applyProtection="0">
      <alignment vertical="center"/>
    </xf>
    <xf numFmtId="0" fontId="49" fillId="27" borderId="16" applyNumberFormat="0" applyAlignment="0" applyProtection="0">
      <alignment vertical="center"/>
    </xf>
    <xf numFmtId="0" fontId="69" fillId="0" borderId="3">
      <alignment horizontal="left" vertical="center"/>
    </xf>
    <xf numFmtId="2" fontId="17" fillId="0" borderId="17">
      <alignment horizontal="center"/>
    </xf>
    <xf numFmtId="0" fontId="57" fillId="28" borderId="0">
      <alignment vertical="center"/>
    </xf>
    <xf numFmtId="177" fontId="9" fillId="0" borderId="18">
      <alignment horizontal="centerContinuous" vertical="center"/>
      <protection hidden="1"/>
    </xf>
    <xf numFmtId="177" fontId="9" fillId="0" borderId="18">
      <alignment horizontal="centerContinuous" vertical="center"/>
      <protection hidden="1"/>
    </xf>
    <xf numFmtId="0" fontId="50" fillId="0" borderId="0" applyNumberFormat="0" applyFill="0" applyBorder="0" applyAlignment="0" applyProtection="0">
      <alignment vertical="center"/>
    </xf>
    <xf numFmtId="192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51" fillId="7" borderId="9" applyNumberFormat="0" applyAlignment="0" applyProtection="0">
      <alignment vertical="center"/>
    </xf>
    <xf numFmtId="58" fontId="15" fillId="0" borderId="0" applyFont="0" applyFill="0" applyBorder="0" applyAlignment="0" applyProtection="0"/>
    <xf numFmtId="182" fontId="26" fillId="0" borderId="19" applyNumberFormat="0" applyFont="0" applyAlignment="0" applyProtection="0"/>
    <xf numFmtId="0" fontId="27" fillId="0" borderId="0"/>
    <xf numFmtId="0" fontId="61" fillId="0" borderId="0"/>
    <xf numFmtId="0" fontId="54" fillId="0" borderId="0">
      <alignment vertical="center"/>
    </xf>
    <xf numFmtId="0" fontId="61" fillId="0" borderId="0"/>
    <xf numFmtId="0" fontId="27" fillId="0" borderId="0"/>
    <xf numFmtId="0" fontId="54" fillId="0" borderId="0">
      <alignment vertical="center"/>
    </xf>
    <xf numFmtId="0" fontId="61" fillId="0" borderId="0"/>
    <xf numFmtId="0" fontId="61" fillId="0" borderId="0"/>
    <xf numFmtId="0" fontId="10" fillId="0" borderId="0"/>
    <xf numFmtId="0" fontId="2" fillId="0" borderId="0"/>
    <xf numFmtId="180" fontId="10" fillId="0" borderId="0">
      <alignment vertical="center"/>
    </xf>
    <xf numFmtId="0" fontId="61" fillId="0" borderId="0"/>
    <xf numFmtId="1" fontId="3" fillId="0" borderId="0"/>
    <xf numFmtId="1" fontId="3" fillId="0" borderId="0"/>
    <xf numFmtId="1" fontId="3" fillId="0" borderId="0"/>
    <xf numFmtId="1" fontId="3" fillId="0" borderId="0"/>
    <xf numFmtId="0" fontId="27" fillId="0" borderId="0"/>
    <xf numFmtId="0" fontId="5" fillId="0" borderId="0"/>
    <xf numFmtId="0" fontId="27" fillId="0" borderId="0"/>
    <xf numFmtId="0" fontId="62" fillId="29" borderId="3">
      <alignment horizontal="center" vertical="center"/>
      <protection locked="0"/>
    </xf>
    <xf numFmtId="190" fontId="10" fillId="0" borderId="0"/>
    <xf numFmtId="0" fontId="10" fillId="0" borderId="0" applyNumberFormat="0" applyBorder="0" applyAlignment="0"/>
    <xf numFmtId="0" fontId="27" fillId="0" borderId="20" applyNumberFormat="0" applyBorder="0"/>
    <xf numFmtId="49" fontId="61" fillId="0" borderId="21" applyBorder="0"/>
    <xf numFmtId="0" fontId="61" fillId="0" borderId="0"/>
    <xf numFmtId="0" fontId="66" fillId="0" borderId="0"/>
    <xf numFmtId="0" fontId="5" fillId="0" borderId="0"/>
    <xf numFmtId="0" fontId="52" fillId="4" borderId="0" applyNumberFormat="0" applyBorder="0" applyAlignment="0" applyProtection="0">
      <alignment vertical="center"/>
    </xf>
    <xf numFmtId="0" fontId="61" fillId="0" borderId="0"/>
    <xf numFmtId="0" fontId="76" fillId="0" borderId="0"/>
    <xf numFmtId="0" fontId="77" fillId="0" borderId="0">
      <alignment vertical="center"/>
    </xf>
    <xf numFmtId="0" fontId="27" fillId="0" borderId="0">
      <alignment vertical="center"/>
    </xf>
    <xf numFmtId="38" fontId="19" fillId="0" borderId="0" applyFont="0" applyFill="0" applyBorder="0" applyAlignment="0" applyProtection="0"/>
    <xf numFmtId="0" fontId="27" fillId="0" borderId="0"/>
    <xf numFmtId="38" fontId="79" fillId="0" borderId="0" applyFont="0" applyFill="0" applyBorder="0" applyAlignment="0" applyProtection="0"/>
    <xf numFmtId="0" fontId="5" fillId="0" borderId="0"/>
    <xf numFmtId="38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</cellStyleXfs>
  <cellXfs count="955">
    <xf numFmtId="0" fontId="0" fillId="0" borderId="0" xfId="0"/>
    <xf numFmtId="38" fontId="4" fillId="0" borderId="14" xfId="97" applyFont="1" applyBorder="1" applyAlignment="1"/>
    <xf numFmtId="38" fontId="4" fillId="0" borderId="22" xfId="97" applyFont="1" applyBorder="1" applyAlignment="1" applyProtection="1">
      <alignment horizontal="left"/>
    </xf>
    <xf numFmtId="38" fontId="5" fillId="0" borderId="0" xfId="97" applyFont="1" applyAlignment="1"/>
    <xf numFmtId="38" fontId="6" fillId="0" borderId="23" xfId="97" applyFont="1" applyBorder="1" applyAlignment="1" applyProtection="1">
      <alignment horizontal="centerContinuous"/>
    </xf>
    <xf numFmtId="38" fontId="6" fillId="0" borderId="0" xfId="97" applyFont="1" applyBorder="1" applyAlignment="1" applyProtection="1">
      <alignment horizontal="centerContinuous"/>
    </xf>
    <xf numFmtId="38" fontId="6" fillId="0" borderId="0" xfId="97" applyFont="1" applyBorder="1" applyAlignment="1">
      <alignment horizontal="centerContinuous"/>
    </xf>
    <xf numFmtId="38" fontId="6" fillId="0" borderId="24" xfId="97" applyFont="1" applyBorder="1" applyAlignment="1" applyProtection="1">
      <alignment horizontal="centerContinuous"/>
    </xf>
    <xf numFmtId="38" fontId="6" fillId="0" borderId="0" xfId="97" applyFont="1" applyAlignment="1"/>
    <xf numFmtId="38" fontId="4" fillId="0" borderId="10" xfId="97" applyFont="1" applyBorder="1" applyAlignment="1"/>
    <xf numFmtId="38" fontId="4" fillId="0" borderId="25" xfId="97" applyFont="1" applyBorder="1" applyAlignment="1"/>
    <xf numFmtId="1" fontId="4" fillId="0" borderId="0" xfId="170" quotePrefix="1" applyFont="1" applyAlignment="1">
      <alignment horizontal="left"/>
    </xf>
    <xf numFmtId="1" fontId="5" fillId="0" borderId="0" xfId="170" applyFont="1"/>
    <xf numFmtId="1" fontId="4" fillId="0" borderId="26" xfId="170" applyFont="1" applyBorder="1"/>
    <xf numFmtId="1" fontId="4" fillId="0" borderId="27" xfId="170" applyFont="1" applyBorder="1"/>
    <xf numFmtId="1" fontId="6" fillId="0" borderId="23" xfId="170" quotePrefix="1" applyFont="1" applyBorder="1" applyAlignment="1">
      <alignment horizontal="left"/>
    </xf>
    <xf numFmtId="1" fontId="6" fillId="0" borderId="0" xfId="170" applyFont="1"/>
    <xf numFmtId="1" fontId="4" fillId="0" borderId="0" xfId="170" applyFont="1"/>
    <xf numFmtId="1" fontId="4" fillId="0" borderId="24" xfId="170" quotePrefix="1" applyFont="1" applyBorder="1" applyAlignment="1">
      <alignment horizontal="left"/>
    </xf>
    <xf numFmtId="1" fontId="4" fillId="0" borderId="23" xfId="170" applyFont="1" applyBorder="1" applyAlignment="1">
      <alignment horizontal="center"/>
    </xf>
    <xf numFmtId="1" fontId="4" fillId="0" borderId="28" xfId="170" applyFont="1" applyBorder="1" applyAlignment="1">
      <alignment horizontal="center"/>
    </xf>
    <xf numFmtId="1" fontId="11" fillId="0" borderId="28" xfId="170" applyFont="1" applyBorder="1" applyAlignment="1">
      <alignment horizontal="center"/>
    </xf>
    <xf numFmtId="1" fontId="11" fillId="0" borderId="28" xfId="170" applyFont="1" applyBorder="1"/>
    <xf numFmtId="1" fontId="11" fillId="0" borderId="24" xfId="170" applyFont="1" applyBorder="1"/>
    <xf numFmtId="1" fontId="4" fillId="0" borderId="23" xfId="170" quotePrefix="1" applyFont="1" applyBorder="1" applyAlignment="1">
      <alignment horizontal="center"/>
    </xf>
    <xf numFmtId="1" fontId="4" fillId="0" borderId="28" xfId="170" quotePrefix="1" applyFont="1" applyBorder="1" applyAlignment="1">
      <alignment horizontal="center"/>
    </xf>
    <xf numFmtId="1" fontId="4" fillId="0" borderId="28" xfId="170" quotePrefix="1" applyFont="1" applyBorder="1" applyAlignment="1">
      <alignment horizontal="centerContinuous"/>
    </xf>
    <xf numFmtId="1" fontId="4" fillId="0" borderId="0" xfId="170" applyFont="1" applyAlignment="1">
      <alignment horizontal="centerContinuous"/>
    </xf>
    <xf numFmtId="1" fontId="4" fillId="0" borderId="24" xfId="170" applyFont="1" applyBorder="1" applyAlignment="1">
      <alignment horizontal="centerContinuous"/>
    </xf>
    <xf numFmtId="1" fontId="11" fillId="0" borderId="10" xfId="170" applyFont="1" applyBorder="1" applyAlignment="1">
      <alignment horizontal="center"/>
    </xf>
    <xf numFmtId="1" fontId="4" fillId="0" borderId="14" xfId="170" applyFont="1" applyBorder="1" applyAlignment="1">
      <alignment horizontal="center"/>
    </xf>
    <xf numFmtId="1" fontId="11" fillId="0" borderId="14" xfId="170" applyFont="1" applyBorder="1" applyAlignment="1">
      <alignment horizontal="center"/>
    </xf>
    <xf numFmtId="1" fontId="11" fillId="0" borderId="14" xfId="170" applyFont="1" applyBorder="1"/>
    <xf numFmtId="1" fontId="11" fillId="0" borderId="29" xfId="170" applyFont="1" applyBorder="1"/>
    <xf numFmtId="1" fontId="11" fillId="0" borderId="30" xfId="170" applyFont="1" applyBorder="1"/>
    <xf numFmtId="1" fontId="12" fillId="0" borderId="28" xfId="171" applyFont="1" applyBorder="1" applyAlignment="1">
      <alignment horizontal="left"/>
    </xf>
    <xf numFmtId="38" fontId="2" fillId="0" borderId="22" xfId="97" applyFont="1" applyBorder="1" applyAlignment="1"/>
    <xf numFmtId="38" fontId="1" fillId="0" borderId="22" xfId="97" applyFont="1" applyBorder="1" applyAlignment="1" applyProtection="1"/>
    <xf numFmtId="38" fontId="2" fillId="0" borderId="22" xfId="97" applyFont="1" applyBorder="1" applyAlignment="1" applyProtection="1"/>
    <xf numFmtId="38" fontId="2" fillId="0" borderId="10" xfId="97" applyFont="1" applyBorder="1" applyAlignment="1"/>
    <xf numFmtId="38" fontId="2" fillId="0" borderId="23" xfId="97" applyFont="1" applyBorder="1" applyAlignment="1"/>
    <xf numFmtId="38" fontId="2" fillId="0" borderId="28" xfId="97" applyFont="1" applyBorder="1" applyAlignment="1"/>
    <xf numFmtId="38" fontId="2" fillId="0" borderId="31" xfId="97" applyFont="1" applyBorder="1" applyAlignment="1"/>
    <xf numFmtId="38" fontId="5" fillId="0" borderId="0" xfId="97" applyFont="1" applyAlignment="1">
      <alignment horizontal="centerContinuous"/>
    </xf>
    <xf numFmtId="38" fontId="4" fillId="0" borderId="23" xfId="97" applyFont="1" applyBorder="1" applyAlignment="1" applyProtection="1">
      <alignment horizontal="centerContinuous"/>
    </xf>
    <xf numFmtId="38" fontId="4" fillId="0" borderId="28" xfId="97" applyFont="1" applyBorder="1" applyAlignment="1" applyProtection="1">
      <alignment horizontal="centerContinuous"/>
    </xf>
    <xf numFmtId="38" fontId="4" fillId="0" borderId="28" xfId="97" quotePrefix="1" applyFont="1" applyBorder="1" applyAlignment="1" applyProtection="1">
      <alignment horizontal="centerContinuous"/>
    </xf>
    <xf numFmtId="38" fontId="4" fillId="0" borderId="31" xfId="97" applyFont="1" applyBorder="1" applyAlignment="1" applyProtection="1">
      <alignment horizontal="centerContinuous"/>
    </xf>
    <xf numFmtId="38" fontId="5" fillId="0" borderId="0" xfId="97" applyFont="1" applyAlignment="1">
      <alignment horizontal="center"/>
    </xf>
    <xf numFmtId="38" fontId="2" fillId="0" borderId="0" xfId="97" applyFont="1" applyAlignment="1"/>
    <xf numFmtId="38" fontId="2" fillId="0" borderId="14" xfId="97" applyFont="1" applyBorder="1" applyAlignment="1"/>
    <xf numFmtId="38" fontId="2" fillId="0" borderId="25" xfId="97" applyFont="1" applyBorder="1" applyAlignment="1"/>
    <xf numFmtId="38" fontId="2" fillId="0" borderId="28" xfId="97" applyFont="1" applyBorder="1" applyAlignment="1" applyProtection="1"/>
    <xf numFmtId="38" fontId="2" fillId="0" borderId="14" xfId="97" applyFont="1" applyBorder="1" applyAlignment="1" applyProtection="1"/>
    <xf numFmtId="38" fontId="2" fillId="0" borderId="14" xfId="97" applyFont="1" applyBorder="1" applyAlignment="1">
      <alignment horizontal="center"/>
    </xf>
    <xf numFmtId="38" fontId="2" fillId="0" borderId="25" xfId="97" applyFont="1" applyBorder="1" applyAlignment="1">
      <alignment horizontal="left"/>
    </xf>
    <xf numFmtId="38" fontId="2" fillId="0" borderId="14" xfId="97" quotePrefix="1" applyFont="1" applyBorder="1" applyAlignment="1">
      <alignment horizontal="center"/>
    </xf>
    <xf numFmtId="38" fontId="2" fillId="0" borderId="28" xfId="97" quotePrefix="1" applyFont="1" applyBorder="1" applyAlignment="1">
      <alignment horizontal="center"/>
    </xf>
    <xf numFmtId="38" fontId="2" fillId="0" borderId="17" xfId="97" applyFont="1" applyBorder="1" applyAlignment="1"/>
    <xf numFmtId="38" fontId="2" fillId="0" borderId="32" xfId="97" applyFont="1" applyBorder="1" applyAlignment="1"/>
    <xf numFmtId="38" fontId="2" fillId="0" borderId="32" xfId="97" quotePrefix="1" applyFont="1" applyBorder="1" applyAlignment="1">
      <alignment horizontal="center"/>
    </xf>
    <xf numFmtId="38" fontId="2" fillId="0" borderId="33" xfId="97" applyFont="1" applyBorder="1" applyAlignment="1"/>
    <xf numFmtId="38" fontId="2" fillId="0" borderId="34" xfId="97" applyFont="1" applyBorder="1" applyAlignment="1"/>
    <xf numFmtId="38" fontId="2" fillId="0" borderId="34" xfId="97" quotePrefix="1" applyFont="1" applyBorder="1" applyAlignment="1">
      <alignment horizontal="center"/>
    </xf>
    <xf numFmtId="38" fontId="2" fillId="0" borderId="35" xfId="97" applyFont="1" applyBorder="1" applyAlignment="1"/>
    <xf numFmtId="38" fontId="2" fillId="0" borderId="28" xfId="97" applyFont="1" applyBorder="1" applyAlignment="1">
      <alignment horizontal="center"/>
    </xf>
    <xf numFmtId="38" fontId="2" fillId="0" borderId="26" xfId="97" applyFont="1" applyBorder="1" applyAlignment="1"/>
    <xf numFmtId="38" fontId="2" fillId="0" borderId="26" xfId="97" applyFont="1" applyBorder="1" applyAlignment="1">
      <alignment horizontal="center"/>
    </xf>
    <xf numFmtId="1" fontId="14" fillId="0" borderId="36" xfId="170" quotePrefix="1" applyFont="1" applyBorder="1" applyAlignment="1">
      <alignment horizontal="left"/>
    </xf>
    <xf numFmtId="38" fontId="2" fillId="0" borderId="25" xfId="97" applyFont="1" applyBorder="1" applyAlignment="1">
      <alignment horizontal="center"/>
    </xf>
    <xf numFmtId="38" fontId="5" fillId="0" borderId="0" xfId="97" quotePrefix="1" applyFont="1" applyAlignment="1">
      <alignment horizontal="left"/>
    </xf>
    <xf numFmtId="38" fontId="2" fillId="0" borderId="37" xfId="97" applyFont="1" applyBorder="1" applyAlignment="1"/>
    <xf numFmtId="38" fontId="1" fillId="0" borderId="26" xfId="97" applyFont="1" applyBorder="1" applyAlignment="1" applyProtection="1"/>
    <xf numFmtId="38" fontId="1" fillId="0" borderId="27" xfId="97" applyFont="1" applyBorder="1" applyAlignment="1" applyProtection="1"/>
    <xf numFmtId="38" fontId="1" fillId="0" borderId="29" xfId="97" applyFont="1" applyBorder="1" applyAlignment="1" applyProtection="1"/>
    <xf numFmtId="38" fontId="2" fillId="0" borderId="29" xfId="97" applyFont="1" applyBorder="1" applyAlignment="1"/>
    <xf numFmtId="38" fontId="1" fillId="0" borderId="30" xfId="97" applyFont="1" applyBorder="1" applyAlignment="1" applyProtection="1"/>
    <xf numFmtId="1" fontId="2" fillId="0" borderId="0" xfId="170" applyFont="1"/>
    <xf numFmtId="1" fontId="2" fillId="0" borderId="37" xfId="170" applyFont="1" applyBorder="1"/>
    <xf numFmtId="1" fontId="2" fillId="0" borderId="26" xfId="170" applyFont="1" applyBorder="1"/>
    <xf numFmtId="1" fontId="2" fillId="0" borderId="10" xfId="170" applyFont="1" applyBorder="1"/>
    <xf numFmtId="1" fontId="2" fillId="0" borderId="29" xfId="170" applyFont="1" applyBorder="1"/>
    <xf numFmtId="1" fontId="2" fillId="0" borderId="30" xfId="170" applyFont="1" applyBorder="1"/>
    <xf numFmtId="1" fontId="2" fillId="0" borderId="23" xfId="168" applyFont="1" applyBorder="1"/>
    <xf numFmtId="1" fontId="2" fillId="0" borderId="28" xfId="168" applyFont="1" applyBorder="1"/>
    <xf numFmtId="1" fontId="2" fillId="0" borderId="28" xfId="168" applyFont="1" applyBorder="1" applyAlignment="1">
      <alignment horizontal="left"/>
    </xf>
    <xf numFmtId="1" fontId="2" fillId="0" borderId="0" xfId="168" applyFont="1"/>
    <xf numFmtId="1" fontId="2" fillId="0" borderId="24" xfId="168" applyFont="1" applyBorder="1"/>
    <xf numFmtId="1" fontId="2" fillId="0" borderId="14" xfId="168" applyFont="1" applyBorder="1" applyAlignment="1">
      <alignment horizontal="left"/>
    </xf>
    <xf numFmtId="1" fontId="2" fillId="0" borderId="29" xfId="168" applyFont="1" applyBorder="1"/>
    <xf numFmtId="1" fontId="2" fillId="0" borderId="30" xfId="168" applyFont="1" applyBorder="1" applyAlignment="1">
      <alignment horizontal="left"/>
    </xf>
    <xf numFmtId="1" fontId="2" fillId="0" borderId="28" xfId="168" applyFont="1" applyBorder="1" applyAlignment="1">
      <alignment horizontal="center"/>
    </xf>
    <xf numFmtId="1" fontId="2" fillId="0" borderId="28" xfId="168" quotePrefix="1" applyFont="1" applyBorder="1" applyAlignment="1">
      <alignment horizontal="left"/>
    </xf>
    <xf numFmtId="1" fontId="2" fillId="0" borderId="23" xfId="169" applyFont="1" applyBorder="1"/>
    <xf numFmtId="1" fontId="2" fillId="0" borderId="28" xfId="169" applyFont="1" applyBorder="1"/>
    <xf numFmtId="1" fontId="2" fillId="0" borderId="28" xfId="169" applyFont="1" applyBorder="1" applyAlignment="1">
      <alignment horizontal="center"/>
    </xf>
    <xf numFmtId="1" fontId="2" fillId="0" borderId="28" xfId="169" applyFont="1" applyBorder="1" applyAlignment="1">
      <alignment horizontal="left"/>
    </xf>
    <xf numFmtId="1" fontId="2" fillId="0" borderId="0" xfId="169" applyFont="1"/>
    <xf numFmtId="1" fontId="2" fillId="0" borderId="24" xfId="169" applyFont="1" applyBorder="1"/>
    <xf numFmtId="1" fontId="2" fillId="0" borderId="10" xfId="169" applyFont="1" applyBorder="1" applyAlignment="1">
      <alignment horizontal="center"/>
    </xf>
    <xf numFmtId="1" fontId="2" fillId="0" borderId="14" xfId="169" quotePrefix="1" applyFont="1" applyBorder="1" applyAlignment="1">
      <alignment horizontal="left"/>
    </xf>
    <xf numFmtId="1" fontId="2" fillId="0" borderId="14" xfId="169" applyFont="1" applyBorder="1" applyAlignment="1">
      <alignment horizontal="center"/>
    </xf>
    <xf numFmtId="1" fontId="2" fillId="0" borderId="14" xfId="169" applyFont="1" applyBorder="1" applyAlignment="1">
      <alignment horizontal="left"/>
    </xf>
    <xf numFmtId="1" fontId="2" fillId="0" borderId="29" xfId="169" applyFont="1" applyBorder="1"/>
    <xf numFmtId="1" fontId="2" fillId="0" borderId="30" xfId="169" quotePrefix="1" applyFont="1" applyBorder="1" applyAlignment="1">
      <alignment horizontal="left"/>
    </xf>
    <xf numFmtId="1" fontId="2" fillId="0" borderId="10" xfId="169" quotePrefix="1" applyFont="1" applyBorder="1" applyAlignment="1">
      <alignment horizontal="left"/>
    </xf>
    <xf numFmtId="1" fontId="2" fillId="0" borderId="17" xfId="169" quotePrefix="1" applyFont="1" applyBorder="1" applyAlignment="1">
      <alignment horizontal="left"/>
    </xf>
    <xf numFmtId="1" fontId="2" fillId="0" borderId="32" xfId="169" quotePrefix="1" applyFont="1" applyBorder="1" applyAlignment="1">
      <alignment horizontal="left"/>
    </xf>
    <xf numFmtId="1" fontId="2" fillId="0" borderId="32" xfId="169" applyFont="1" applyBorder="1" applyAlignment="1">
      <alignment horizontal="center"/>
    </xf>
    <xf numFmtId="1" fontId="2" fillId="0" borderId="32" xfId="169" applyFont="1" applyBorder="1" applyAlignment="1">
      <alignment horizontal="left"/>
    </xf>
    <xf numFmtId="1" fontId="2" fillId="0" borderId="22" xfId="169" applyFont="1" applyBorder="1"/>
    <xf numFmtId="1" fontId="2" fillId="0" borderId="38" xfId="169" quotePrefix="1" applyFont="1" applyBorder="1" applyAlignment="1">
      <alignment horizontal="left"/>
    </xf>
    <xf numFmtId="40" fontId="2" fillId="0" borderId="0" xfId="97" applyNumberFormat="1" applyFont="1" applyAlignment="1"/>
    <xf numFmtId="38" fontId="2" fillId="0" borderId="34" xfId="97" applyFont="1" applyBorder="1" applyAlignment="1">
      <alignment horizontal="center"/>
    </xf>
    <xf numFmtId="38" fontId="2" fillId="0" borderId="34" xfId="97" applyFont="1" applyBorder="1" applyAlignment="1" applyProtection="1"/>
    <xf numFmtId="38" fontId="2" fillId="0" borderId="0" xfId="97" applyFont="1" applyBorder="1" applyAlignment="1"/>
    <xf numFmtId="38" fontId="2" fillId="0" borderId="0" xfId="97" applyFont="1" applyBorder="1" applyAlignment="1" applyProtection="1"/>
    <xf numFmtId="38" fontId="2" fillId="0" borderId="39" xfId="97" applyFont="1" applyBorder="1" applyAlignment="1"/>
    <xf numFmtId="38" fontId="2" fillId="0" borderId="40" xfId="97" applyFont="1" applyBorder="1" applyAlignment="1"/>
    <xf numFmtId="38" fontId="2" fillId="0" borderId="8" xfId="97" applyFont="1" applyBorder="1" applyAlignment="1"/>
    <xf numFmtId="0" fontId="0" fillId="0" borderId="41" xfId="0" applyBorder="1"/>
    <xf numFmtId="0" fontId="18" fillId="0" borderId="42" xfId="0" applyFont="1" applyBorder="1"/>
    <xf numFmtId="0" fontId="19" fillId="0" borderId="42" xfId="0" applyFont="1" applyBorder="1"/>
    <xf numFmtId="0" fontId="18" fillId="0" borderId="43" xfId="0" applyFont="1" applyBorder="1"/>
    <xf numFmtId="0" fontId="0" fillId="0" borderId="44" xfId="0" applyBorder="1"/>
    <xf numFmtId="0" fontId="18" fillId="0" borderId="0" xfId="0" applyFont="1"/>
    <xf numFmtId="0" fontId="18" fillId="0" borderId="45" xfId="0" applyFont="1" applyBorder="1"/>
    <xf numFmtId="0" fontId="20" fillId="0" borderId="4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/>
    <xf numFmtId="0" fontId="23" fillId="0" borderId="52" xfId="0" applyFont="1" applyBorder="1" applyAlignment="1">
      <alignment horizontal="center" vertical="center"/>
    </xf>
    <xf numFmtId="0" fontId="18" fillId="0" borderId="53" xfId="0" applyFont="1" applyBorder="1" applyAlignment="1">
      <alignment vertical="center"/>
    </xf>
    <xf numFmtId="0" fontId="18" fillId="0" borderId="2" xfId="0" applyFont="1" applyBorder="1"/>
    <xf numFmtId="0" fontId="23" fillId="0" borderId="3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0" fillId="0" borderId="62" xfId="0" applyBorder="1"/>
    <xf numFmtId="38" fontId="2" fillId="0" borderId="63" xfId="97" applyFont="1" applyBorder="1" applyAlignment="1"/>
    <xf numFmtId="38" fontId="2" fillId="0" borderId="64" xfId="97" applyFont="1" applyBorder="1" applyAlignment="1"/>
    <xf numFmtId="38" fontId="2" fillId="0" borderId="0" xfId="97" applyFont="1" applyFill="1" applyBorder="1"/>
    <xf numFmtId="38" fontId="2" fillId="0" borderId="26" xfId="97" applyFont="1" applyFill="1" applyBorder="1"/>
    <xf numFmtId="38" fontId="10" fillId="0" borderId="36" xfId="97" applyFont="1" applyFill="1" applyBorder="1"/>
    <xf numFmtId="38" fontId="4" fillId="0" borderId="28" xfId="97" applyFont="1" applyFill="1" applyBorder="1" applyAlignment="1">
      <alignment horizontal="center"/>
    </xf>
    <xf numFmtId="38" fontId="4" fillId="0" borderId="28" xfId="97" quotePrefix="1" applyFont="1" applyFill="1" applyBorder="1" applyAlignment="1" applyProtection="1">
      <alignment horizontal="center"/>
    </xf>
    <xf numFmtId="38" fontId="11" fillId="0" borderId="14" xfId="97" applyFont="1" applyFill="1" applyBorder="1" applyAlignment="1" applyProtection="1">
      <alignment horizontal="center"/>
    </xf>
    <xf numFmtId="38" fontId="2" fillId="0" borderId="28" xfId="97" applyFont="1" applyFill="1" applyBorder="1" applyProtection="1"/>
    <xf numFmtId="38" fontId="2" fillId="0" borderId="14" xfId="97" applyFont="1" applyFill="1" applyBorder="1" applyProtection="1"/>
    <xf numFmtId="38" fontId="2" fillId="0" borderId="32" xfId="97" applyFont="1" applyFill="1" applyBorder="1" applyProtection="1"/>
    <xf numFmtId="2" fontId="2" fillId="0" borderId="28" xfId="168" applyNumberFormat="1" applyFont="1" applyBorder="1"/>
    <xf numFmtId="38" fontId="2" fillId="0" borderId="29" xfId="97" applyFont="1" applyFill="1" applyBorder="1"/>
    <xf numFmtId="38" fontId="5" fillId="0" borderId="0" xfId="97" applyFont="1" applyFill="1"/>
    <xf numFmtId="0" fontId="19" fillId="0" borderId="0" xfId="0" quotePrefix="1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horizontal="left"/>
    </xf>
    <xf numFmtId="38" fontId="19" fillId="0" borderId="0" xfId="98" applyFont="1" applyBorder="1" applyAlignment="1">
      <alignment horizontal="left"/>
    </xf>
    <xf numFmtId="1" fontId="12" fillId="0" borderId="14" xfId="171" applyFont="1" applyBorder="1" applyAlignment="1">
      <alignment horizontal="left" shrinkToFit="1"/>
    </xf>
    <xf numFmtId="0" fontId="2" fillId="0" borderId="14" xfId="168" applyNumberFormat="1" applyFont="1" applyBorder="1"/>
    <xf numFmtId="38" fontId="2" fillId="0" borderId="23" xfId="97" applyFont="1" applyBorder="1" applyAlignment="1">
      <alignment horizontal="center" shrinkToFit="1"/>
    </xf>
    <xf numFmtId="38" fontId="2" fillId="0" borderId="33" xfId="97" applyFont="1" applyBorder="1" applyAlignment="1">
      <alignment horizontal="center" shrinkToFit="1"/>
    </xf>
    <xf numFmtId="38" fontId="2" fillId="0" borderId="10" xfId="97" applyFont="1" applyBorder="1" applyAlignment="1">
      <alignment horizontal="center" shrinkToFit="1"/>
    </xf>
    <xf numFmtId="0" fontId="18" fillId="0" borderId="57" xfId="0" applyFont="1" applyBorder="1" applyAlignment="1">
      <alignment vertical="center"/>
    </xf>
    <xf numFmtId="1" fontId="14" fillId="0" borderId="36" xfId="170" applyFont="1" applyBorder="1" applyAlignment="1">
      <alignment horizontal="left"/>
    </xf>
    <xf numFmtId="38" fontId="2" fillId="0" borderId="8" xfId="97" applyFont="1" applyBorder="1" applyAlignment="1" applyProtection="1"/>
    <xf numFmtId="38" fontId="2" fillId="0" borderId="32" xfId="97" applyFont="1" applyBorder="1" applyAlignment="1">
      <alignment horizontal="center"/>
    </xf>
    <xf numFmtId="38" fontId="2" fillId="0" borderId="8" xfId="97" applyFont="1" applyBorder="1" applyAlignment="1">
      <alignment horizontal="center"/>
    </xf>
    <xf numFmtId="38" fontId="2" fillId="0" borderId="65" xfId="97" applyFont="1" applyBorder="1" applyAlignment="1">
      <alignment horizontal="center" shrinkToFit="1"/>
    </xf>
    <xf numFmtId="3" fontId="2" fillId="0" borderId="28" xfId="168" quotePrefix="1" applyNumberFormat="1" applyFont="1" applyBorder="1" applyAlignment="1">
      <alignment horizontal="left"/>
    </xf>
    <xf numFmtId="38" fontId="2" fillId="0" borderId="66" xfId="97" applyFont="1" applyBorder="1" applyAlignment="1"/>
    <xf numFmtId="0" fontId="2" fillId="0" borderId="28" xfId="168" applyNumberFormat="1" applyFont="1" applyBorder="1"/>
    <xf numFmtId="0" fontId="2" fillId="0" borderId="28" xfId="97" applyNumberFormat="1" applyFont="1" applyFill="1" applyBorder="1" applyProtection="1"/>
    <xf numFmtId="0" fontId="2" fillId="0" borderId="14" xfId="97" applyNumberFormat="1" applyFont="1" applyFill="1" applyBorder="1" applyProtection="1"/>
    <xf numFmtId="0" fontId="2" fillId="0" borderId="0" xfId="97" applyNumberFormat="1" applyFont="1" applyBorder="1" applyAlignment="1"/>
    <xf numFmtId="38" fontId="2" fillId="0" borderId="35" xfId="97" applyFont="1" applyBorder="1" applyAlignment="1">
      <alignment horizontal="left"/>
    </xf>
    <xf numFmtId="1" fontId="13" fillId="0" borderId="14" xfId="169" quotePrefix="1" applyFont="1" applyBorder="1" applyAlignment="1">
      <alignment horizontal="center"/>
    </xf>
    <xf numFmtId="1" fontId="13" fillId="0" borderId="28" xfId="169" applyFont="1" applyBorder="1" applyAlignment="1">
      <alignment horizontal="center"/>
    </xf>
    <xf numFmtId="1" fontId="13" fillId="0" borderId="28" xfId="168" applyFont="1" applyBorder="1" applyAlignment="1">
      <alignment horizontal="center"/>
    </xf>
    <xf numFmtId="1" fontId="13" fillId="0" borderId="14" xfId="169" applyFont="1" applyBorder="1" applyAlignment="1">
      <alignment horizontal="center"/>
    </xf>
    <xf numFmtId="58" fontId="23" fillId="0" borderId="24" xfId="0" applyNumberFormat="1" applyFont="1" applyBorder="1" applyAlignment="1">
      <alignment vertical="center"/>
    </xf>
    <xf numFmtId="58" fontId="23" fillId="0" borderId="67" xfId="0" applyNumberFormat="1" applyFont="1" applyBorder="1" applyAlignment="1">
      <alignment vertical="center"/>
    </xf>
    <xf numFmtId="38" fontId="2" fillId="0" borderId="31" xfId="97" applyFont="1" applyBorder="1" applyAlignment="1">
      <alignment horizontal="center"/>
    </xf>
    <xf numFmtId="38" fontId="2" fillId="0" borderId="65" xfId="97" applyFont="1" applyBorder="1" applyAlignment="1"/>
    <xf numFmtId="178" fontId="2" fillId="0" borderId="22" xfId="97" applyNumberFormat="1" applyFont="1" applyFill="1" applyBorder="1" applyAlignment="1"/>
    <xf numFmtId="178" fontId="2" fillId="0" borderId="28" xfId="97" applyNumberFormat="1" applyFont="1" applyFill="1" applyBorder="1" applyAlignment="1"/>
    <xf numFmtId="178" fontId="4" fillId="0" borderId="28" xfId="97" applyNumberFormat="1" applyFont="1" applyFill="1" applyBorder="1" applyAlignment="1" applyProtection="1">
      <alignment horizontal="centerContinuous"/>
    </xf>
    <xf numFmtId="178" fontId="2" fillId="0" borderId="28" xfId="97" applyNumberFormat="1" applyFont="1" applyFill="1" applyBorder="1" applyAlignment="1" applyProtection="1"/>
    <xf numFmtId="178" fontId="2" fillId="0" borderId="14" xfId="97" applyNumberFormat="1" applyFont="1" applyFill="1" applyBorder="1" applyAlignment="1"/>
    <xf numFmtId="178" fontId="2" fillId="0" borderId="14" xfId="97" applyNumberFormat="1" applyFont="1" applyFill="1" applyBorder="1" applyAlignment="1" applyProtection="1"/>
    <xf numFmtId="178" fontId="2" fillId="0" borderId="34" xfId="97" applyNumberFormat="1" applyFont="1" applyFill="1" applyBorder="1" applyAlignment="1" applyProtection="1"/>
    <xf numFmtId="178" fontId="2" fillId="0" borderId="34" xfId="97" applyNumberFormat="1" applyFont="1" applyFill="1" applyBorder="1" applyAlignment="1"/>
    <xf numFmtId="178" fontId="2" fillId="0" borderId="26" xfId="97" applyNumberFormat="1" applyFont="1" applyFill="1" applyBorder="1" applyAlignment="1"/>
    <xf numFmtId="178" fontId="5" fillId="0" borderId="0" xfId="97" applyNumberFormat="1" applyFont="1" applyFill="1" applyAlignment="1"/>
    <xf numFmtId="178" fontId="2" fillId="0" borderId="14" xfId="97" applyNumberFormat="1" applyFont="1" applyBorder="1" applyAlignment="1"/>
    <xf numFmtId="178" fontId="2" fillId="0" borderId="28" xfId="97" applyNumberFormat="1" applyFont="1" applyBorder="1" applyAlignment="1"/>
    <xf numFmtId="178" fontId="4" fillId="0" borderId="28" xfId="97" applyNumberFormat="1" applyFont="1" applyBorder="1" applyAlignment="1" applyProtection="1">
      <alignment horizontal="centerContinuous"/>
    </xf>
    <xf numFmtId="178" fontId="2" fillId="0" borderId="28" xfId="97" applyNumberFormat="1" applyFont="1" applyBorder="1" applyAlignment="1" applyProtection="1"/>
    <xf numFmtId="178" fontId="2" fillId="0" borderId="34" xfId="97" applyNumberFormat="1" applyFont="1" applyBorder="1" applyAlignment="1"/>
    <xf numFmtId="178" fontId="2" fillId="0" borderId="40" xfId="97" applyNumberFormat="1" applyFont="1" applyBorder="1" applyAlignment="1"/>
    <xf numFmtId="178" fontId="2" fillId="0" borderId="34" xfId="97" applyNumberFormat="1" applyFont="1" applyBorder="1" applyAlignment="1" applyProtection="1"/>
    <xf numFmtId="178" fontId="2" fillId="0" borderId="26" xfId="97" applyNumberFormat="1" applyFont="1" applyBorder="1" applyAlignment="1"/>
    <xf numFmtId="178" fontId="2" fillId="0" borderId="8" xfId="97" applyNumberFormat="1" applyFont="1" applyBorder="1" applyAlignment="1" applyProtection="1"/>
    <xf numFmtId="178" fontId="5" fillId="0" borderId="0" xfId="97" applyNumberFormat="1" applyFont="1" applyAlignment="1"/>
    <xf numFmtId="178" fontId="2" fillId="0" borderId="0" xfId="97" applyNumberFormat="1" applyFont="1" applyBorder="1"/>
    <xf numFmtId="178" fontId="4" fillId="0" borderId="26" xfId="97" quotePrefix="1" applyNumberFormat="1" applyFont="1" applyBorder="1" applyAlignment="1">
      <alignment horizontal="right"/>
    </xf>
    <xf numFmtId="178" fontId="4" fillId="0" borderId="26" xfId="97" applyNumberFormat="1" applyFont="1" applyBorder="1" applyAlignment="1">
      <alignment horizontal="center"/>
    </xf>
    <xf numFmtId="178" fontId="10" fillId="0" borderId="36" xfId="97" quotePrefix="1" applyNumberFormat="1" applyFont="1" applyBorder="1" applyAlignment="1" applyProtection="1">
      <alignment horizontal="left"/>
    </xf>
    <xf numFmtId="178" fontId="10" fillId="0" borderId="36" xfId="97" applyNumberFormat="1" applyFont="1" applyBorder="1"/>
    <xf numFmtId="178" fontId="2" fillId="0" borderId="29" xfId="97" applyNumberFormat="1" applyFont="1" applyBorder="1"/>
    <xf numFmtId="178" fontId="11" fillId="0" borderId="28" xfId="97" applyNumberFormat="1" applyFont="1" applyBorder="1" applyAlignment="1" applyProtection="1">
      <alignment horizontal="center"/>
    </xf>
    <xf numFmtId="178" fontId="4" fillId="0" borderId="28" xfId="97" quotePrefix="1" applyNumberFormat="1" applyFont="1" applyBorder="1" applyAlignment="1" applyProtection="1">
      <alignment horizontal="center"/>
    </xf>
    <xf numFmtId="178" fontId="11" fillId="0" borderId="14" xfId="97" applyNumberFormat="1" applyFont="1" applyBorder="1" applyAlignment="1" applyProtection="1">
      <alignment horizontal="center"/>
    </xf>
    <xf numFmtId="178" fontId="2" fillId="0" borderId="28" xfId="169" applyNumberFormat="1" applyFont="1" applyBorder="1"/>
    <xf numFmtId="178" fontId="2" fillId="0" borderId="28" xfId="168" applyNumberFormat="1" applyFont="1" applyBorder="1"/>
    <xf numFmtId="178" fontId="2" fillId="0" borderId="14" xfId="169" applyNumberFormat="1" applyFont="1" applyBorder="1"/>
    <xf numFmtId="178" fontId="12" fillId="0" borderId="14" xfId="171" applyNumberFormat="1" applyFont="1" applyBorder="1"/>
    <xf numFmtId="178" fontId="2" fillId="0" borderId="14" xfId="168" applyNumberFormat="1" applyFont="1" applyBorder="1"/>
    <xf numFmtId="178" fontId="2" fillId="0" borderId="14" xfId="169" applyNumberFormat="1" applyFont="1" applyBorder="1" applyAlignment="1">
      <alignment horizontal="right"/>
    </xf>
    <xf numFmtId="178" fontId="2" fillId="0" borderId="32" xfId="169" applyNumberFormat="1" applyFont="1" applyBorder="1"/>
    <xf numFmtId="178" fontId="2" fillId="0" borderId="32" xfId="168" applyNumberFormat="1" applyFont="1" applyBorder="1"/>
    <xf numFmtId="178" fontId="2" fillId="26" borderId="14" xfId="168" applyNumberFormat="1" applyFont="1" applyFill="1" applyBorder="1"/>
    <xf numFmtId="178" fontId="2" fillId="26" borderId="14" xfId="169" applyNumberFormat="1" applyFont="1" applyFill="1" applyBorder="1"/>
    <xf numFmtId="178" fontId="2" fillId="26" borderId="28" xfId="168" applyNumberFormat="1" applyFont="1" applyFill="1" applyBorder="1"/>
    <xf numFmtId="178" fontId="5" fillId="0" borderId="0" xfId="97" applyNumberFormat="1" applyFont="1"/>
    <xf numFmtId="185" fontId="2" fillId="0" borderId="22" xfId="97" applyNumberFormat="1" applyFont="1" applyFill="1" applyBorder="1" applyAlignment="1"/>
    <xf numFmtId="185" fontId="1" fillId="0" borderId="26" xfId="97" applyNumberFormat="1" applyFont="1" applyFill="1" applyBorder="1" applyAlignment="1" applyProtection="1"/>
    <xf numFmtId="185" fontId="6" fillId="0" borderId="0" xfId="97" applyNumberFormat="1" applyFont="1" applyFill="1" applyBorder="1" applyAlignment="1" applyProtection="1">
      <alignment horizontal="centerContinuous"/>
    </xf>
    <xf numFmtId="185" fontId="1" fillId="0" borderId="29" xfId="97" applyNumberFormat="1" applyFont="1" applyFill="1" applyBorder="1" applyAlignment="1" applyProtection="1"/>
    <xf numFmtId="185" fontId="2" fillId="0" borderId="28" xfId="97" applyNumberFormat="1" applyFont="1" applyFill="1" applyBorder="1" applyAlignment="1"/>
    <xf numFmtId="185" fontId="4" fillId="0" borderId="28" xfId="97" applyNumberFormat="1" applyFont="1" applyFill="1" applyBorder="1" applyAlignment="1" applyProtection="1">
      <alignment horizontal="centerContinuous"/>
    </xf>
    <xf numFmtId="185" fontId="4" fillId="0" borderId="14" xfId="97" applyNumberFormat="1" applyFont="1" applyFill="1" applyBorder="1" applyAlignment="1"/>
    <xf numFmtId="185" fontId="2" fillId="0" borderId="14" xfId="97" applyNumberFormat="1" applyFont="1" applyFill="1" applyBorder="1" applyAlignment="1"/>
    <xf numFmtId="185" fontId="2" fillId="0" borderId="28" xfId="97" applyNumberFormat="1" applyFont="1" applyFill="1" applyBorder="1" applyAlignment="1" applyProtection="1"/>
    <xf numFmtId="185" fontId="2" fillId="0" borderId="14" xfId="97" applyNumberFormat="1" applyFont="1" applyFill="1" applyBorder="1" applyAlignment="1" applyProtection="1"/>
    <xf numFmtId="185" fontId="2" fillId="0" borderId="34" xfId="97" applyNumberFormat="1" applyFont="1" applyFill="1" applyBorder="1" applyAlignment="1" applyProtection="1"/>
    <xf numFmtId="185" fontId="2" fillId="0" borderId="32" xfId="97" applyNumberFormat="1" applyFont="1" applyFill="1" applyBorder="1" applyAlignment="1"/>
    <xf numFmtId="185" fontId="10" fillId="0" borderId="0" xfId="97" applyNumberFormat="1" applyFont="1" applyFill="1" applyAlignment="1"/>
    <xf numFmtId="185" fontId="5" fillId="0" borderId="0" xfId="97" applyNumberFormat="1" applyFont="1" applyFill="1" applyAlignment="1"/>
    <xf numFmtId="180" fontId="2" fillId="0" borderId="14" xfId="97" applyNumberFormat="1" applyFont="1" applyFill="1" applyBorder="1" applyAlignment="1" applyProtection="1"/>
    <xf numFmtId="180" fontId="2" fillId="0" borderId="14" xfId="168" applyNumberFormat="1" applyFont="1" applyBorder="1"/>
    <xf numFmtId="180" fontId="12" fillId="0" borderId="14" xfId="171" applyNumberFormat="1" applyFont="1" applyBorder="1"/>
    <xf numFmtId="178" fontId="2" fillId="0" borderId="63" xfId="97" applyNumberFormat="1" applyFont="1" applyBorder="1" applyAlignment="1"/>
    <xf numFmtId="38" fontId="2" fillId="0" borderId="68" xfId="97" applyFont="1" applyBorder="1" applyAlignment="1">
      <alignment horizontal="center"/>
    </xf>
    <xf numFmtId="178" fontId="2" fillId="0" borderId="63" xfId="97" applyNumberFormat="1" applyFont="1" applyFill="1" applyBorder="1" applyAlignment="1"/>
    <xf numFmtId="38" fontId="3" fillId="0" borderId="0" xfId="97" applyFont="1" applyBorder="1" applyAlignment="1">
      <alignment horizontal="centerContinuous"/>
    </xf>
    <xf numFmtId="38" fontId="7" fillId="0" borderId="0" xfId="97" applyFont="1" applyBorder="1" applyAlignment="1">
      <alignment horizontal="centerContinuous"/>
    </xf>
    <xf numFmtId="38" fontId="2" fillId="0" borderId="10" xfId="97" applyFont="1" applyBorder="1" applyAlignment="1" applyProtection="1">
      <alignment horizontal="center"/>
    </xf>
    <xf numFmtId="38" fontId="2" fillId="0" borderId="14" xfId="97" applyFont="1" applyBorder="1" applyAlignment="1">
      <alignment horizontal="left"/>
    </xf>
    <xf numFmtId="38" fontId="2" fillId="0" borderId="28" xfId="97" applyFont="1" applyBorder="1" applyAlignment="1">
      <alignment horizontal="left"/>
    </xf>
    <xf numFmtId="38" fontId="2" fillId="0" borderId="10" xfId="97" applyFont="1" applyBorder="1" applyAlignment="1">
      <alignment horizontal="center"/>
    </xf>
    <xf numFmtId="38" fontId="2" fillId="0" borderId="25" xfId="97" quotePrefix="1" applyFont="1" applyBorder="1" applyAlignment="1">
      <alignment horizontal="center"/>
    </xf>
    <xf numFmtId="178" fontId="4" fillId="0" borderId="14" xfId="97" applyNumberFormat="1" applyFont="1" applyBorder="1" applyAlignment="1"/>
    <xf numFmtId="178" fontId="4" fillId="0" borderId="14" xfId="97" applyNumberFormat="1" applyFont="1" applyFill="1" applyBorder="1" applyAlignment="1"/>
    <xf numFmtId="38" fontId="2" fillId="0" borderId="14" xfId="97" applyFont="1" applyBorder="1" applyAlignment="1">
      <alignment horizontal="center" shrinkToFit="1"/>
    </xf>
    <xf numFmtId="38" fontId="2" fillId="0" borderId="28" xfId="97" applyFont="1" applyBorder="1" applyAlignment="1">
      <alignment horizontal="center" shrinkToFit="1"/>
    </xf>
    <xf numFmtId="38" fontId="2" fillId="0" borderId="34" xfId="97" applyFont="1" applyBorder="1" applyAlignment="1">
      <alignment horizontal="center" shrinkToFit="1"/>
    </xf>
    <xf numFmtId="1" fontId="2" fillId="0" borderId="10" xfId="168" applyFont="1" applyBorder="1" applyAlignment="1">
      <alignment horizontal="center"/>
    </xf>
    <xf numFmtId="1" fontId="2" fillId="0" borderId="14" xfId="168" applyFont="1" applyBorder="1" applyAlignment="1">
      <alignment horizontal="center"/>
    </xf>
    <xf numFmtId="182" fontId="2" fillId="0" borderId="14" xfId="168" applyNumberFormat="1" applyFont="1" applyBorder="1"/>
    <xf numFmtId="1" fontId="2" fillId="0" borderId="14" xfId="168" applyFont="1" applyBorder="1"/>
    <xf numFmtId="1" fontId="2" fillId="0" borderId="23" xfId="168" applyFont="1" applyBorder="1" applyAlignment="1">
      <alignment horizontal="center"/>
    </xf>
    <xf numFmtId="1" fontId="2" fillId="0" borderId="10" xfId="168" quotePrefix="1" applyFont="1" applyBorder="1" applyAlignment="1">
      <alignment horizontal="center"/>
    </xf>
    <xf numFmtId="1" fontId="2" fillId="0" borderId="14" xfId="168" quotePrefix="1" applyFont="1" applyBorder="1" applyAlignment="1">
      <alignment horizontal="left"/>
    </xf>
    <xf numFmtId="2" fontId="2" fillId="0" borderId="14" xfId="168" applyNumberFormat="1" applyFont="1" applyBorder="1"/>
    <xf numFmtId="1" fontId="2" fillId="0" borderId="17" xfId="169" applyFont="1" applyBorder="1" applyAlignment="1">
      <alignment horizontal="center"/>
    </xf>
    <xf numFmtId="1" fontId="2" fillId="0" borderId="10" xfId="169" applyFont="1" applyBorder="1" applyAlignment="1">
      <alignment horizontal="left"/>
    </xf>
    <xf numFmtId="0" fontId="2" fillId="0" borderId="32" xfId="97" applyNumberFormat="1" applyFont="1" applyFill="1" applyBorder="1" applyProtection="1"/>
    <xf numFmtId="182" fontId="2" fillId="0" borderId="28" xfId="97" applyNumberFormat="1" applyFont="1" applyFill="1" applyBorder="1" applyProtection="1"/>
    <xf numFmtId="182" fontId="2" fillId="0" borderId="14" xfId="97" applyNumberFormat="1" applyFont="1" applyFill="1" applyBorder="1" applyProtection="1"/>
    <xf numFmtId="182" fontId="2" fillId="0" borderId="28" xfId="168" applyNumberFormat="1" applyFont="1" applyBorder="1"/>
    <xf numFmtId="0" fontId="2" fillId="26" borderId="28" xfId="168" applyNumberFormat="1" applyFont="1" applyFill="1" applyBorder="1"/>
    <xf numFmtId="0" fontId="2" fillId="26" borderId="14" xfId="168" applyNumberFormat="1" applyFont="1" applyFill="1" applyBorder="1"/>
    <xf numFmtId="0" fontId="2" fillId="26" borderId="28" xfId="97" applyNumberFormat="1" applyFont="1" applyFill="1" applyBorder="1" applyProtection="1"/>
    <xf numFmtId="0" fontId="2" fillId="26" borderId="14" xfId="97" applyNumberFormat="1" applyFont="1" applyFill="1" applyBorder="1" applyProtection="1"/>
    <xf numFmtId="176" fontId="2" fillId="0" borderId="14" xfId="168" applyNumberFormat="1" applyFont="1" applyBorder="1"/>
    <xf numFmtId="1" fontId="2" fillId="0" borderId="14" xfId="169" quotePrefix="1" applyFont="1" applyBorder="1" applyAlignment="1">
      <alignment horizontal="center"/>
    </xf>
    <xf numFmtId="182" fontId="2" fillId="26" borderId="14" xfId="168" applyNumberFormat="1" applyFont="1" applyFill="1" applyBorder="1"/>
    <xf numFmtId="0" fontId="2" fillId="0" borderId="24" xfId="168" applyNumberFormat="1" applyFont="1" applyBorder="1" applyAlignment="1">
      <alignment horizontal="left"/>
    </xf>
    <xf numFmtId="0" fontId="2" fillId="0" borderId="24" xfId="168" applyNumberFormat="1" applyFont="1" applyBorder="1" applyAlignment="1">
      <alignment shrinkToFit="1"/>
    </xf>
    <xf numFmtId="0" fontId="10" fillId="0" borderId="56" xfId="0" applyFont="1" applyBorder="1" applyAlignment="1">
      <alignment vertical="center"/>
    </xf>
    <xf numFmtId="0" fontId="10" fillId="0" borderId="72" xfId="0" applyFont="1" applyBorder="1" applyAlignment="1">
      <alignment vertical="center"/>
    </xf>
    <xf numFmtId="38" fontId="2" fillId="0" borderId="34" xfId="97" applyFont="1" applyFill="1" applyBorder="1" applyAlignment="1">
      <alignment horizontal="center" shrinkToFit="1"/>
    </xf>
    <xf numFmtId="38" fontId="2" fillId="0" borderId="14" xfId="97" applyFont="1" applyFill="1" applyBorder="1" applyAlignment="1">
      <alignment horizontal="center" shrinkToFit="1"/>
    </xf>
    <xf numFmtId="38" fontId="2" fillId="0" borderId="34" xfId="97" applyFont="1" applyFill="1" applyBorder="1" applyAlignment="1">
      <alignment horizontal="center"/>
    </xf>
    <xf numFmtId="38" fontId="2" fillId="0" borderId="34" xfId="97" applyFont="1" applyFill="1" applyBorder="1" applyAlignment="1"/>
    <xf numFmtId="38" fontId="2" fillId="0" borderId="14" xfId="97" applyFont="1" applyFill="1" applyBorder="1" applyAlignment="1">
      <alignment horizontal="center"/>
    </xf>
    <xf numFmtId="1" fontId="0" fillId="0" borderId="14" xfId="169" applyFont="1" applyBorder="1" applyAlignment="1">
      <alignment horizontal="left"/>
    </xf>
    <xf numFmtId="0" fontId="10" fillId="0" borderId="0" xfId="173" applyFont="1"/>
    <xf numFmtId="0" fontId="9" fillId="0" borderId="0" xfId="173" applyFont="1" applyAlignment="1">
      <alignment horizontal="center" shrinkToFit="1"/>
    </xf>
    <xf numFmtId="0" fontId="9" fillId="0" borderId="0" xfId="173" applyFont="1" applyAlignment="1">
      <alignment horizontal="left"/>
    </xf>
    <xf numFmtId="0" fontId="5" fillId="0" borderId="0" xfId="173" quotePrefix="1" applyAlignment="1">
      <alignment horizontal="left"/>
    </xf>
    <xf numFmtId="0" fontId="10" fillId="0" borderId="87" xfId="172" quotePrefix="1" applyFont="1" applyBorder="1" applyAlignment="1">
      <alignment horizontal="center" vertical="center"/>
    </xf>
    <xf numFmtId="0" fontId="10" fillId="0" borderId="79" xfId="172" quotePrefix="1" applyFont="1" applyBorder="1" applyAlignment="1">
      <alignment horizontal="center" vertical="center"/>
    </xf>
    <xf numFmtId="0" fontId="10" fillId="0" borderId="79" xfId="172" applyFont="1" applyBorder="1" applyAlignment="1">
      <alignment horizontal="center" vertical="center"/>
    </xf>
    <xf numFmtId="0" fontId="10" fillId="0" borderId="88" xfId="172" applyFont="1" applyBorder="1" applyAlignment="1">
      <alignment horizontal="center" vertical="center" shrinkToFit="1"/>
    </xf>
    <xf numFmtId="0" fontId="10" fillId="0" borderId="79" xfId="173" applyFont="1" applyBorder="1" applyAlignment="1">
      <alignment horizontal="center" vertical="center"/>
    </xf>
    <xf numFmtId="0" fontId="10" fillId="0" borderId="51" xfId="173" applyFont="1" applyBorder="1" applyAlignment="1">
      <alignment horizontal="center" vertical="center"/>
    </xf>
    <xf numFmtId="0" fontId="10" fillId="0" borderId="0" xfId="173" applyFont="1" applyAlignment="1">
      <alignment vertical="center"/>
    </xf>
    <xf numFmtId="0" fontId="54" fillId="0" borderId="74" xfId="173" applyFont="1" applyBorder="1" applyAlignment="1">
      <alignment horizontal="center"/>
    </xf>
    <xf numFmtId="0" fontId="10" fillId="0" borderId="89" xfId="172" applyFont="1" applyBorder="1" applyAlignment="1">
      <alignment horizontal="center"/>
    </xf>
    <xf numFmtId="0" fontId="54" fillId="0" borderId="37" xfId="173" applyFont="1" applyBorder="1" applyAlignment="1">
      <alignment horizontal="center"/>
    </xf>
    <xf numFmtId="37" fontId="4" fillId="0" borderId="10" xfId="172" applyNumberFormat="1" applyFont="1" applyBorder="1"/>
    <xf numFmtId="0" fontId="4" fillId="0" borderId="76" xfId="173" applyFont="1" applyBorder="1" applyAlignment="1">
      <alignment horizontal="center"/>
    </xf>
    <xf numFmtId="38" fontId="4" fillId="0" borderId="24" xfId="97" applyFont="1" applyBorder="1" applyAlignment="1">
      <alignment horizontal="right"/>
    </xf>
    <xf numFmtId="200" fontId="4" fillId="0" borderId="0" xfId="173" applyNumberFormat="1" applyFont="1"/>
    <xf numFmtId="0" fontId="4" fillId="0" borderId="90" xfId="173" applyFont="1" applyBorder="1"/>
    <xf numFmtId="0" fontId="10" fillId="0" borderId="91" xfId="173" applyFont="1" applyBorder="1" applyAlignment="1">
      <alignment horizontal="left"/>
    </xf>
    <xf numFmtId="0" fontId="10" fillId="0" borderId="92" xfId="172" applyFont="1" applyBorder="1" applyAlignment="1">
      <alignment horizontal="center"/>
    </xf>
    <xf numFmtId="0" fontId="54" fillId="0" borderId="81" xfId="173" applyFont="1" applyBorder="1" applyAlignment="1">
      <alignment horizontal="center"/>
    </xf>
    <xf numFmtId="37" fontId="4" fillId="0" borderId="17" xfId="172" applyNumberFormat="1" applyFont="1" applyBorder="1"/>
    <xf numFmtId="3" fontId="4" fillId="0" borderId="7" xfId="173" applyNumberFormat="1" applyFont="1" applyBorder="1" applyAlignment="1">
      <alignment horizontal="right"/>
    </xf>
    <xf numFmtId="200" fontId="4" fillId="0" borderId="22" xfId="173" applyNumberFormat="1" applyFont="1" applyBorder="1" applyAlignment="1">
      <alignment horizontal="center"/>
    </xf>
    <xf numFmtId="41" fontId="4" fillId="0" borderId="93" xfId="173" applyNumberFormat="1" applyFont="1" applyBorder="1"/>
    <xf numFmtId="0" fontId="10" fillId="0" borderId="76" xfId="172" applyFont="1" applyBorder="1" applyAlignment="1">
      <alignment horizontal="center"/>
    </xf>
    <xf numFmtId="0" fontId="54" fillId="0" borderId="75" xfId="173" applyFont="1" applyBorder="1" applyAlignment="1">
      <alignment horizontal="center"/>
    </xf>
    <xf numFmtId="0" fontId="4" fillId="0" borderId="75" xfId="173" applyFont="1" applyBorder="1" applyAlignment="1">
      <alignment horizontal="center"/>
    </xf>
    <xf numFmtId="38" fontId="4" fillId="0" borderId="27" xfId="97" applyFont="1" applyBorder="1" applyAlignment="1">
      <alignment horizontal="right"/>
    </xf>
    <xf numFmtId="200" fontId="4" fillId="0" borderId="26" xfId="173" applyNumberFormat="1" applyFont="1" applyBorder="1"/>
    <xf numFmtId="0" fontId="10" fillId="0" borderId="94" xfId="173" applyFont="1" applyBorder="1" applyAlignment="1">
      <alignment horizontal="left"/>
    </xf>
    <xf numFmtId="0" fontId="54" fillId="0" borderId="7" xfId="173" applyFont="1" applyBorder="1" applyAlignment="1">
      <alignment horizontal="center"/>
    </xf>
    <xf numFmtId="0" fontId="54" fillId="0" borderId="74" xfId="173" applyFont="1" applyBorder="1" applyAlignment="1">
      <alignment horizontal="left"/>
    </xf>
    <xf numFmtId="3" fontId="4" fillId="0" borderId="95" xfId="173" applyNumberFormat="1" applyFont="1" applyBorder="1" applyAlignment="1">
      <alignment horizontal="right"/>
    </xf>
    <xf numFmtId="38" fontId="4" fillId="0" borderId="27" xfId="97" applyFont="1" applyFill="1" applyBorder="1" applyAlignment="1">
      <alignment horizontal="right"/>
    </xf>
    <xf numFmtId="0" fontId="4" fillId="0" borderId="48" xfId="173" applyFont="1" applyBorder="1"/>
    <xf numFmtId="0" fontId="10" fillId="0" borderId="94" xfId="173" applyFont="1" applyBorder="1"/>
    <xf numFmtId="38" fontId="4" fillId="0" borderId="24" xfId="97" applyFont="1" applyFill="1" applyBorder="1" applyAlignment="1">
      <alignment horizontal="right"/>
    </xf>
    <xf numFmtId="38" fontId="4" fillId="0" borderId="7" xfId="97" applyFont="1" applyBorder="1" applyAlignment="1">
      <alignment horizontal="right"/>
    </xf>
    <xf numFmtId="3" fontId="4" fillId="0" borderId="76" xfId="173" applyNumberFormat="1" applyFont="1" applyBorder="1" applyAlignment="1">
      <alignment horizontal="right"/>
    </xf>
    <xf numFmtId="38" fontId="4" fillId="0" borderId="75" xfId="97" applyFont="1" applyBorder="1" applyAlignment="1">
      <alignment horizontal="right"/>
    </xf>
    <xf numFmtId="37" fontId="10" fillId="0" borderId="10" xfId="172" applyNumberFormat="1" applyFont="1" applyBorder="1"/>
    <xf numFmtId="0" fontId="10" fillId="0" borderId="74" xfId="172" applyFont="1" applyBorder="1" applyAlignment="1">
      <alignment vertical="center"/>
    </xf>
    <xf numFmtId="180" fontId="10" fillId="0" borderId="75" xfId="172" applyNumberFormat="1" applyFont="1" applyBorder="1" applyAlignment="1">
      <alignment horizontal="center" vertical="center"/>
    </xf>
    <xf numFmtId="180" fontId="10" fillId="0" borderId="7" xfId="172" applyNumberFormat="1" applyFont="1" applyBorder="1" applyAlignment="1">
      <alignment horizontal="center" vertical="center"/>
    </xf>
    <xf numFmtId="0" fontId="54" fillId="0" borderId="0" xfId="173" applyFont="1"/>
    <xf numFmtId="0" fontId="10" fillId="0" borderId="74" xfId="167" applyFont="1" applyBorder="1" applyAlignment="1">
      <alignment vertical="center"/>
    </xf>
    <xf numFmtId="0" fontId="4" fillId="0" borderId="27" xfId="167" applyFont="1" applyBorder="1" applyAlignment="1">
      <alignment vertical="center"/>
    </xf>
    <xf numFmtId="0" fontId="10" fillId="0" borderId="37" xfId="167" applyFont="1" applyBorder="1" applyAlignment="1">
      <alignment horizontal="center" vertical="center"/>
    </xf>
    <xf numFmtId="38" fontId="4" fillId="0" borderId="76" xfId="97" applyFont="1" applyBorder="1" applyAlignment="1">
      <alignment horizontal="right" vertical="center"/>
    </xf>
    <xf numFmtId="0" fontId="54" fillId="0" borderId="91" xfId="173" applyFont="1" applyBorder="1"/>
    <xf numFmtId="0" fontId="72" fillId="0" borderId="96" xfId="173" applyFont="1" applyBorder="1" applyAlignment="1">
      <alignment horizontal="center"/>
    </xf>
    <xf numFmtId="37" fontId="4" fillId="0" borderId="17" xfId="172" applyNumberFormat="1" applyFont="1" applyBorder="1" applyAlignment="1">
      <alignment horizontal="right"/>
    </xf>
    <xf numFmtId="38" fontId="4" fillId="0" borderId="7" xfId="97" applyFont="1" applyBorder="1" applyAlignment="1">
      <alignment horizontal="right" vertical="center"/>
    </xf>
    <xf numFmtId="180" fontId="10" fillId="0" borderId="37" xfId="172" applyNumberFormat="1" applyFont="1" applyBorder="1" applyAlignment="1">
      <alignment horizontal="center" vertical="center"/>
    </xf>
    <xf numFmtId="0" fontId="4" fillId="0" borderId="76" xfId="173" quotePrefix="1" applyFont="1" applyBorder="1" applyAlignment="1">
      <alignment horizontal="center" vertical="center"/>
    </xf>
    <xf numFmtId="0" fontId="10" fillId="0" borderId="91" xfId="173" applyFont="1" applyBorder="1"/>
    <xf numFmtId="180" fontId="10" fillId="0" borderId="81" xfId="172" applyNumberFormat="1" applyFont="1" applyBorder="1" applyAlignment="1">
      <alignment horizontal="center" vertical="center"/>
    </xf>
    <xf numFmtId="38" fontId="72" fillId="0" borderId="7" xfId="97" applyFont="1" applyFill="1" applyBorder="1" applyAlignment="1">
      <alignment horizontal="right" vertical="center"/>
    </xf>
    <xf numFmtId="37" fontId="10" fillId="0" borderId="17" xfId="172" applyNumberFormat="1" applyFont="1" applyBorder="1"/>
    <xf numFmtId="37" fontId="10" fillId="0" borderId="17" xfId="172" applyNumberFormat="1" applyFont="1" applyBorder="1" applyAlignment="1">
      <alignment horizontal="right"/>
    </xf>
    <xf numFmtId="0" fontId="4" fillId="0" borderId="76" xfId="167" applyFont="1" applyBorder="1" applyAlignment="1">
      <alignment vertical="center"/>
    </xf>
    <xf numFmtId="0" fontId="72" fillId="0" borderId="92" xfId="173" applyFont="1" applyBorder="1" applyAlignment="1">
      <alignment horizontal="center"/>
    </xf>
    <xf numFmtId="0" fontId="4" fillId="0" borderId="75" xfId="167" applyFont="1" applyBorder="1" applyAlignment="1">
      <alignment vertical="center"/>
    </xf>
    <xf numFmtId="37" fontId="10" fillId="0" borderId="10" xfId="172" quotePrefix="1" applyNumberFormat="1" applyFont="1" applyBorder="1" applyAlignment="1">
      <alignment horizontal="right"/>
    </xf>
    <xf numFmtId="38" fontId="10" fillId="0" borderId="17" xfId="97" applyFont="1" applyBorder="1" applyAlignment="1">
      <alignment horizontal="right"/>
    </xf>
    <xf numFmtId="37" fontId="10" fillId="0" borderId="0" xfId="173" applyNumberFormat="1" applyFont="1"/>
    <xf numFmtId="0" fontId="10" fillId="0" borderId="61" xfId="172" applyFont="1" applyBorder="1" applyAlignment="1">
      <alignment vertical="center"/>
    </xf>
    <xf numFmtId="0" fontId="4" fillId="0" borderId="95" xfId="167" applyFont="1" applyBorder="1" applyAlignment="1">
      <alignment vertical="center"/>
    </xf>
    <xf numFmtId="180" fontId="10" fillId="0" borderId="76" xfId="172" applyNumberFormat="1" applyFont="1" applyBorder="1" applyAlignment="1">
      <alignment horizontal="center" vertical="center"/>
    </xf>
    <xf numFmtId="0" fontId="10" fillId="0" borderId="54" xfId="173" applyFont="1" applyBorder="1" applyAlignment="1">
      <alignment horizontal="center"/>
    </xf>
    <xf numFmtId="0" fontId="72" fillId="0" borderId="55" xfId="173" applyFont="1" applyBorder="1" applyAlignment="1">
      <alignment horizontal="center"/>
    </xf>
    <xf numFmtId="180" fontId="10" fillId="0" borderId="55" xfId="172" applyNumberFormat="1" applyFont="1" applyBorder="1" applyAlignment="1">
      <alignment horizontal="center" vertical="center"/>
    </xf>
    <xf numFmtId="37" fontId="10" fillId="0" borderId="49" xfId="172" applyNumberFormat="1" applyFont="1" applyBorder="1"/>
    <xf numFmtId="37" fontId="10" fillId="0" borderId="49" xfId="172" applyNumberFormat="1" applyFont="1" applyBorder="1" applyAlignment="1">
      <alignment horizontal="right"/>
    </xf>
    <xf numFmtId="38" fontId="10" fillId="0" borderId="49" xfId="97" applyFont="1" applyBorder="1" applyAlignment="1">
      <alignment horizontal="right"/>
    </xf>
    <xf numFmtId="3" fontId="4" fillId="0" borderId="55" xfId="173" applyNumberFormat="1" applyFont="1" applyBorder="1" applyAlignment="1">
      <alignment horizontal="right"/>
    </xf>
    <xf numFmtId="38" fontId="4" fillId="0" borderId="55" xfId="97" applyFont="1" applyBorder="1" applyAlignment="1">
      <alignment horizontal="right"/>
    </xf>
    <xf numFmtId="200" fontId="4" fillId="0" borderId="57" xfId="173" applyNumberFormat="1" applyFont="1" applyBorder="1" applyAlignment="1">
      <alignment horizontal="center"/>
    </xf>
    <xf numFmtId="41" fontId="4" fillId="0" borderId="50" xfId="173" applyNumberFormat="1" applyFont="1" applyBorder="1"/>
    <xf numFmtId="0" fontId="54" fillId="0" borderId="61" xfId="173" applyFont="1" applyBorder="1" applyAlignment="1">
      <alignment horizontal="left"/>
    </xf>
    <xf numFmtId="0" fontId="10" fillId="0" borderId="95" xfId="172" applyFont="1" applyBorder="1" applyAlignment="1">
      <alignment horizontal="center"/>
    </xf>
    <xf numFmtId="0" fontId="54" fillId="0" borderId="23" xfId="173" applyFont="1" applyBorder="1" applyAlignment="1">
      <alignment horizontal="center"/>
    </xf>
    <xf numFmtId="0" fontId="10" fillId="0" borderId="76" xfId="172" applyFont="1" applyBorder="1" applyAlignment="1">
      <alignment horizontal="left"/>
    </xf>
    <xf numFmtId="0" fontId="10" fillId="0" borderId="92" xfId="172" applyFont="1" applyBorder="1" applyAlignment="1">
      <alignment horizontal="left"/>
    </xf>
    <xf numFmtId="0" fontId="10" fillId="0" borderId="94" xfId="173" applyFont="1" applyBorder="1" applyAlignment="1">
      <alignment horizontal="center"/>
    </xf>
    <xf numFmtId="37" fontId="70" fillId="0" borderId="10" xfId="172" applyNumberFormat="1" applyFont="1" applyBorder="1"/>
    <xf numFmtId="38" fontId="70" fillId="0" borderId="76" xfId="97" applyFont="1" applyBorder="1" applyAlignment="1">
      <alignment horizontal="center" vertical="center"/>
    </xf>
    <xf numFmtId="37" fontId="70" fillId="0" borderId="17" xfId="172" applyNumberFormat="1" applyFont="1" applyBorder="1"/>
    <xf numFmtId="37" fontId="70" fillId="0" borderId="17" xfId="172" applyNumberFormat="1" applyFont="1" applyBorder="1" applyAlignment="1">
      <alignment horizontal="right"/>
    </xf>
    <xf numFmtId="38" fontId="70" fillId="0" borderId="7" xfId="97" applyFont="1" applyFill="1" applyBorder="1" applyAlignment="1">
      <alignment horizontal="right" vertical="center"/>
    </xf>
    <xf numFmtId="0" fontId="10" fillId="0" borderId="74" xfId="172" applyFont="1" applyBorder="1" applyAlignment="1">
      <alignment horizontal="left" vertical="center"/>
    </xf>
    <xf numFmtId="0" fontId="10" fillId="0" borderId="74" xfId="167" applyFont="1" applyBorder="1" applyAlignment="1">
      <alignment horizontal="left" vertical="center"/>
    </xf>
    <xf numFmtId="37" fontId="4" fillId="0" borderId="10" xfId="172" quotePrefix="1" applyNumberFormat="1" applyFont="1" applyBorder="1" applyAlignment="1">
      <alignment horizontal="right"/>
    </xf>
    <xf numFmtId="0" fontId="10" fillId="0" borderId="61" xfId="172" applyFont="1" applyBorder="1" applyAlignment="1">
      <alignment horizontal="left" vertical="center"/>
    </xf>
    <xf numFmtId="0" fontId="72" fillId="0" borderId="55" xfId="173" applyFont="1" applyBorder="1"/>
    <xf numFmtId="37" fontId="4" fillId="0" borderId="49" xfId="172" applyNumberFormat="1" applyFont="1" applyBorder="1"/>
    <xf numFmtId="0" fontId="10" fillId="0" borderId="95" xfId="172" applyFont="1" applyBorder="1" applyAlignment="1">
      <alignment horizontal="left"/>
    </xf>
    <xf numFmtId="38" fontId="4" fillId="0" borderId="76" xfId="97" applyFont="1" applyBorder="1" applyAlignment="1">
      <alignment horizontal="center" vertical="center"/>
    </xf>
    <xf numFmtId="0" fontId="10" fillId="0" borderId="54" xfId="173" applyFont="1" applyBorder="1" applyAlignment="1">
      <alignment horizontal="left"/>
    </xf>
    <xf numFmtId="0" fontId="10" fillId="0" borderId="92" xfId="172" applyFont="1" applyBorder="1"/>
    <xf numFmtId="38" fontId="4" fillId="0" borderId="7" xfId="97" applyFont="1" applyFill="1" applyBorder="1" applyAlignment="1">
      <alignment horizontal="right"/>
    </xf>
    <xf numFmtId="38" fontId="4" fillId="0" borderId="75" xfId="97" applyFont="1" applyFill="1" applyBorder="1" applyAlignment="1">
      <alignment horizontal="right"/>
    </xf>
    <xf numFmtId="0" fontId="64" fillId="0" borderId="75" xfId="173" applyFont="1" applyBorder="1" applyAlignment="1">
      <alignment horizontal="center"/>
    </xf>
    <xf numFmtId="0" fontId="64" fillId="0" borderId="7" xfId="173" applyFont="1" applyBorder="1" applyAlignment="1">
      <alignment horizontal="center"/>
    </xf>
    <xf numFmtId="207" fontId="4" fillId="0" borderId="10" xfId="172" applyNumberFormat="1" applyFont="1" applyBorder="1"/>
    <xf numFmtId="37" fontId="4" fillId="0" borderId="7" xfId="172" applyNumberFormat="1" applyFont="1" applyBorder="1"/>
    <xf numFmtId="0" fontId="54" fillId="0" borderId="74" xfId="173" applyFont="1" applyBorder="1" applyAlignment="1">
      <alignment horizontal="right"/>
    </xf>
    <xf numFmtId="0" fontId="10" fillId="0" borderId="94" xfId="173" applyFont="1" applyBorder="1" applyAlignment="1">
      <alignment horizontal="right"/>
    </xf>
    <xf numFmtId="0" fontId="10" fillId="0" borderId="61" xfId="167" applyFont="1" applyBorder="1" applyAlignment="1">
      <alignment horizontal="left" vertical="center"/>
    </xf>
    <xf numFmtId="0" fontId="4" fillId="0" borderId="24" xfId="167" applyFont="1" applyBorder="1" applyAlignment="1">
      <alignment vertical="center"/>
    </xf>
    <xf numFmtId="0" fontId="54" fillId="0" borderId="76" xfId="173" applyFont="1" applyBorder="1" applyAlignment="1">
      <alignment horizontal="center"/>
    </xf>
    <xf numFmtId="0" fontId="10" fillId="0" borderId="97" xfId="172" applyFont="1" applyBorder="1" applyAlignment="1">
      <alignment horizontal="left"/>
    </xf>
    <xf numFmtId="0" fontId="54" fillId="0" borderId="55" xfId="173" applyFont="1" applyBorder="1" applyAlignment="1">
      <alignment horizontal="center"/>
    </xf>
    <xf numFmtId="1" fontId="0" fillId="0" borderId="28" xfId="168" applyFont="1" applyBorder="1" applyAlignment="1">
      <alignment horizontal="left"/>
    </xf>
    <xf numFmtId="0" fontId="10" fillId="0" borderId="0" xfId="174" applyFont="1"/>
    <xf numFmtId="0" fontId="61" fillId="0" borderId="0" xfId="174" applyFont="1"/>
    <xf numFmtId="0" fontId="71" fillId="0" borderId="0" xfId="174" applyFont="1"/>
    <xf numFmtId="3" fontId="10" fillId="0" borderId="0" xfId="174" applyNumberFormat="1" applyFont="1"/>
    <xf numFmtId="0" fontId="10" fillId="0" borderId="0" xfId="174" applyFont="1" applyAlignment="1">
      <alignment horizontal="center"/>
    </xf>
    <xf numFmtId="0" fontId="10" fillId="0" borderId="0" xfId="174" applyFont="1" applyAlignment="1">
      <alignment vertical="center"/>
    </xf>
    <xf numFmtId="0" fontId="54" fillId="0" borderId="0" xfId="174" applyFont="1"/>
    <xf numFmtId="0" fontId="10" fillId="0" borderId="75" xfId="174" applyFont="1" applyBorder="1" applyAlignment="1">
      <alignment horizontal="center" vertical="center"/>
    </xf>
    <xf numFmtId="0" fontId="10" fillId="0" borderId="27" xfId="174" applyFont="1" applyBorder="1" applyAlignment="1">
      <alignment horizontal="center" vertical="center"/>
    </xf>
    <xf numFmtId="0" fontId="10" fillId="0" borderId="3" xfId="174" applyFont="1" applyBorder="1"/>
    <xf numFmtId="0" fontId="10" fillId="0" borderId="3" xfId="174" applyFont="1" applyBorder="1" applyAlignment="1">
      <alignment horizontal="center"/>
    </xf>
    <xf numFmtId="0" fontId="10" fillId="0" borderId="76" xfId="174" applyFont="1" applyBorder="1" applyAlignment="1">
      <alignment horizontal="center" vertical="center"/>
    </xf>
    <xf numFmtId="0" fontId="10" fillId="0" borderId="24" xfId="174" applyFont="1" applyBorder="1" applyAlignment="1">
      <alignment horizontal="center" vertical="center"/>
    </xf>
    <xf numFmtId="0" fontId="10" fillId="0" borderId="75" xfId="174" applyFont="1" applyBorder="1"/>
    <xf numFmtId="0" fontId="10" fillId="0" borderId="53" xfId="174" applyFont="1" applyBorder="1" applyAlignment="1">
      <alignment horizontal="right"/>
    </xf>
    <xf numFmtId="0" fontId="10" fillId="0" borderId="80" xfId="174" applyFont="1" applyBorder="1"/>
    <xf numFmtId="0" fontId="10" fillId="0" borderId="76" xfId="174" applyFont="1" applyBorder="1"/>
    <xf numFmtId="0" fontId="10" fillId="0" borderId="7" xfId="174" applyFont="1" applyBorder="1"/>
    <xf numFmtId="0" fontId="10" fillId="0" borderId="3" xfId="174" quotePrefix="1" applyFont="1" applyBorder="1"/>
    <xf numFmtId="0" fontId="10" fillId="0" borderId="3" xfId="174" applyFont="1" applyBorder="1" applyAlignment="1">
      <alignment horizontal="center" vertical="center"/>
    </xf>
    <xf numFmtId="0" fontId="10" fillId="0" borderId="2" xfId="174" applyFont="1" applyBorder="1" applyAlignment="1">
      <alignment horizontal="centerContinuous" vertical="center"/>
    </xf>
    <xf numFmtId="0" fontId="10" fillId="0" borderId="80" xfId="174" applyFont="1" applyBorder="1" applyAlignment="1">
      <alignment horizontal="centerContinuous" vertical="center"/>
    </xf>
    <xf numFmtId="0" fontId="10" fillId="0" borderId="80" xfId="174" applyFont="1" applyBorder="1" applyAlignment="1">
      <alignment horizontal="center" vertical="center"/>
    </xf>
    <xf numFmtId="0" fontId="10" fillId="0" borderId="7" xfId="174" applyFont="1" applyBorder="1" applyAlignment="1">
      <alignment horizontal="center" vertical="center"/>
    </xf>
    <xf numFmtId="0" fontId="10" fillId="0" borderId="38" xfId="174" applyFont="1" applyBorder="1" applyAlignment="1">
      <alignment horizontal="center" vertical="center"/>
    </xf>
    <xf numFmtId="2" fontId="10" fillId="0" borderId="3" xfId="174" applyNumberFormat="1" applyFont="1" applyBorder="1"/>
    <xf numFmtId="0" fontId="10" fillId="0" borderId="22" xfId="174" applyFont="1" applyBorder="1" applyAlignment="1">
      <alignment vertical="center"/>
    </xf>
    <xf numFmtId="0" fontId="10" fillId="0" borderId="38" xfId="174" applyFont="1" applyBorder="1" applyAlignment="1">
      <alignment vertical="center"/>
    </xf>
    <xf numFmtId="0" fontId="64" fillId="0" borderId="38" xfId="174" applyFont="1" applyBorder="1" applyAlignment="1">
      <alignment horizontal="center" vertical="center"/>
    </xf>
    <xf numFmtId="0" fontId="73" fillId="0" borderId="38" xfId="174" applyFont="1" applyBorder="1" applyAlignment="1">
      <alignment horizontal="center" vertical="center"/>
    </xf>
    <xf numFmtId="3" fontId="10" fillId="0" borderId="38" xfId="174" applyNumberFormat="1" applyFont="1" applyBorder="1" applyAlignment="1">
      <alignment horizontal="center" vertical="center"/>
    </xf>
    <xf numFmtId="0" fontId="10" fillId="0" borderId="0" xfId="174" quotePrefix="1" applyFont="1" applyAlignment="1">
      <alignment horizontal="left"/>
    </xf>
    <xf numFmtId="0" fontId="10" fillId="0" borderId="3" xfId="174" quotePrefix="1" applyFont="1" applyBorder="1" applyAlignment="1">
      <alignment horizontal="right"/>
    </xf>
    <xf numFmtId="0" fontId="10" fillId="0" borderId="37" xfId="174" applyFont="1" applyBorder="1" applyAlignment="1">
      <alignment horizontal="centerContinuous" vertical="center"/>
    </xf>
    <xf numFmtId="0" fontId="10" fillId="0" borderId="27" xfId="174" applyFont="1" applyBorder="1" applyAlignment="1">
      <alignment horizontal="centerContinuous" vertical="center"/>
    </xf>
    <xf numFmtId="0" fontId="10" fillId="0" borderId="27" xfId="174" applyFont="1" applyBorder="1" applyAlignment="1">
      <alignment vertical="center"/>
    </xf>
    <xf numFmtId="0" fontId="10" fillId="0" borderId="26" xfId="174" applyFont="1" applyBorder="1" applyAlignment="1">
      <alignment horizontal="centerContinuous" vertical="center"/>
    </xf>
    <xf numFmtId="0" fontId="10" fillId="0" borderId="23" xfId="174" applyFont="1" applyBorder="1" applyAlignment="1">
      <alignment horizontal="centerContinuous" vertical="center"/>
    </xf>
    <xf numFmtId="0" fontId="10" fillId="0" borderId="24" xfId="174" applyFont="1" applyBorder="1" applyAlignment="1">
      <alignment horizontal="centerContinuous" vertical="center"/>
    </xf>
    <xf numFmtId="0" fontId="10" fillId="0" borderId="0" xfId="174" applyFont="1" applyAlignment="1">
      <alignment horizontal="centerContinuous" vertical="center"/>
    </xf>
    <xf numFmtId="0" fontId="10" fillId="0" borderId="0" xfId="174" quotePrefix="1" applyFont="1" applyAlignment="1">
      <alignment horizontal="center"/>
    </xf>
    <xf numFmtId="0" fontId="10" fillId="0" borderId="53" xfId="174" applyFont="1" applyBorder="1"/>
    <xf numFmtId="0" fontId="10" fillId="0" borderId="17" xfId="174" applyFont="1" applyBorder="1" applyAlignment="1">
      <alignment horizontal="centerContinuous" vertical="center"/>
    </xf>
    <xf numFmtId="0" fontId="10" fillId="0" borderId="38" xfId="174" applyFont="1" applyBorder="1" applyAlignment="1">
      <alignment horizontal="centerContinuous" vertical="center"/>
    </xf>
    <xf numFmtId="0" fontId="10" fillId="0" borderId="22" xfId="174" applyFont="1" applyBorder="1" applyAlignment="1">
      <alignment horizontal="centerContinuous" vertical="center"/>
    </xf>
    <xf numFmtId="3" fontId="54" fillId="0" borderId="17" xfId="174" applyNumberFormat="1" applyFont="1" applyBorder="1" applyAlignment="1">
      <alignment vertical="center"/>
    </xf>
    <xf numFmtId="2" fontId="73" fillId="0" borderId="38" xfId="174" applyNumberFormat="1" applyFont="1" applyBorder="1" applyAlignment="1">
      <alignment horizontal="center" vertical="center"/>
    </xf>
    <xf numFmtId="3" fontId="10" fillId="0" borderId="22" xfId="174" applyNumberFormat="1" applyFont="1" applyBorder="1" applyAlignment="1">
      <alignment vertical="center"/>
    </xf>
    <xf numFmtId="0" fontId="10" fillId="0" borderId="37" xfId="174" applyFont="1" applyBorder="1"/>
    <xf numFmtId="0" fontId="10" fillId="0" borderId="26" xfId="174" applyFont="1" applyBorder="1"/>
    <xf numFmtId="0" fontId="10" fillId="0" borderId="27" xfId="174" applyFont="1" applyBorder="1" applyAlignment="1">
      <alignment horizontal="right" wrapText="1"/>
    </xf>
    <xf numFmtId="0" fontId="10" fillId="0" borderId="2" xfId="174" applyFont="1" applyBorder="1" applyAlignment="1">
      <alignment horizontal="centerContinuous"/>
    </xf>
    <xf numFmtId="0" fontId="10" fillId="0" borderId="80" xfId="174" applyFont="1" applyBorder="1" applyAlignment="1">
      <alignment horizontal="centerContinuous"/>
    </xf>
    <xf numFmtId="0" fontId="27" fillId="0" borderId="0" xfId="174"/>
    <xf numFmtId="0" fontId="10" fillId="0" borderId="23" xfId="174" applyFont="1" applyBorder="1"/>
    <xf numFmtId="0" fontId="10" fillId="0" borderId="24" xfId="174" applyFont="1" applyBorder="1" applyAlignment="1">
      <alignment horizontal="right" wrapText="1"/>
    </xf>
    <xf numFmtId="0" fontId="4" fillId="0" borderId="24" xfId="174" applyFont="1" applyBorder="1"/>
    <xf numFmtId="0" fontId="4" fillId="0" borderId="24" xfId="174" quotePrefix="1" applyFont="1" applyBorder="1" applyAlignment="1">
      <alignment horizontal="left"/>
    </xf>
    <xf numFmtId="0" fontId="10" fillId="0" borderId="23" xfId="174" applyFont="1" applyBorder="1" applyAlignment="1">
      <alignment vertical="center"/>
    </xf>
    <xf numFmtId="0" fontId="10" fillId="0" borderId="24" xfId="174" quotePrefix="1" applyFont="1" applyBorder="1" applyAlignment="1">
      <alignment horizontal="right" wrapText="1"/>
    </xf>
    <xf numFmtId="0" fontId="10" fillId="0" borderId="17" xfId="174" applyFont="1" applyBorder="1"/>
    <xf numFmtId="0" fontId="10" fillId="0" borderId="22" xfId="174" applyFont="1" applyBorder="1"/>
    <xf numFmtId="0" fontId="10" fillId="0" borderId="38" xfId="174" applyFont="1" applyBorder="1" applyAlignment="1">
      <alignment horizontal="right" wrapText="1"/>
    </xf>
    <xf numFmtId="0" fontId="10" fillId="0" borderId="38" xfId="174" applyFont="1" applyBorder="1"/>
    <xf numFmtId="0" fontId="64" fillId="0" borderId="53" xfId="174" applyFont="1" applyBorder="1" applyAlignment="1">
      <alignment horizontal="center"/>
    </xf>
    <xf numFmtId="0" fontId="10" fillId="0" borderId="53" xfId="174" quotePrefix="1" applyFont="1" applyBorder="1" applyAlignment="1">
      <alignment horizontal="left"/>
    </xf>
    <xf numFmtId="0" fontId="64" fillId="0" borderId="83" xfId="174" applyFont="1" applyBorder="1" applyAlignment="1">
      <alignment horizontal="center"/>
    </xf>
    <xf numFmtId="0" fontId="10" fillId="0" borderId="2" xfId="174" applyFont="1" applyBorder="1"/>
    <xf numFmtId="0" fontId="10" fillId="0" borderId="3" xfId="174" quotePrefix="1" applyFont="1" applyBorder="1" applyAlignment="1">
      <alignment horizontal="left"/>
    </xf>
    <xf numFmtId="0" fontId="73" fillId="0" borderId="38" xfId="174" applyFont="1" applyBorder="1" applyAlignment="1">
      <alignment vertical="center"/>
    </xf>
    <xf numFmtId="0" fontId="10" fillId="26" borderId="38" xfId="174" applyFont="1" applyFill="1" applyBorder="1" applyAlignment="1">
      <alignment vertical="center"/>
    </xf>
    <xf numFmtId="0" fontId="73" fillId="0" borderId="23" xfId="174" quotePrefix="1" applyFont="1" applyBorder="1" applyAlignment="1">
      <alignment horizontal="center"/>
    </xf>
    <xf numFmtId="0" fontId="10" fillId="0" borderId="17" xfId="174" applyFont="1" applyBorder="1" applyAlignment="1">
      <alignment vertical="center"/>
    </xf>
    <xf numFmtId="0" fontId="64" fillId="0" borderId="85" xfId="174" applyFont="1" applyBorder="1" applyAlignment="1">
      <alignment horizontal="center"/>
    </xf>
    <xf numFmtId="0" fontId="10" fillId="0" borderId="2" xfId="174" applyFont="1" applyBorder="1" applyAlignment="1">
      <alignment vertical="center"/>
    </xf>
    <xf numFmtId="0" fontId="10" fillId="0" borderId="76" xfId="174" applyFont="1" applyBorder="1" applyAlignment="1">
      <alignment vertical="center"/>
    </xf>
    <xf numFmtId="0" fontId="74" fillId="0" borderId="0" xfId="174" quotePrefix="1" applyFont="1" applyAlignment="1">
      <alignment horizontal="left" vertical="center"/>
    </xf>
    <xf numFmtId="0" fontId="64" fillId="0" borderId="24" xfId="174" applyFont="1" applyBorder="1" applyAlignment="1">
      <alignment vertical="center"/>
    </xf>
    <xf numFmtId="0" fontId="10" fillId="0" borderId="24" xfId="174" applyFont="1" applyBorder="1" applyAlignment="1">
      <alignment vertical="center"/>
    </xf>
    <xf numFmtId="0" fontId="64" fillId="0" borderId="23" xfId="174" applyFont="1" applyBorder="1" applyAlignment="1">
      <alignment horizontal="center"/>
    </xf>
    <xf numFmtId="0" fontId="10" fillId="0" borderId="53" xfId="174" applyFont="1" applyBorder="1" applyAlignment="1">
      <alignment vertical="center"/>
    </xf>
    <xf numFmtId="0" fontId="53" fillId="0" borderId="0" xfId="174" quotePrefix="1" applyFont="1" applyAlignment="1">
      <alignment horizontal="left" vertical="center"/>
    </xf>
    <xf numFmtId="0" fontId="64" fillId="0" borderId="0" xfId="174" applyFont="1" applyAlignment="1">
      <alignment vertical="center"/>
    </xf>
    <xf numFmtId="3" fontId="10" fillId="0" borderId="3" xfId="174" applyNumberFormat="1" applyFont="1" applyBorder="1"/>
    <xf numFmtId="0" fontId="64" fillId="0" borderId="0" xfId="174" quotePrefix="1" applyFont="1" applyAlignment="1">
      <alignment horizontal="left" vertical="center"/>
    </xf>
    <xf numFmtId="0" fontId="10" fillId="0" borderId="7" xfId="174" applyFont="1" applyBorder="1" applyAlignment="1">
      <alignment vertical="center"/>
    </xf>
    <xf numFmtId="0" fontId="64" fillId="0" borderId="22" xfId="174" applyFont="1" applyBorder="1" applyAlignment="1">
      <alignment vertical="center"/>
    </xf>
    <xf numFmtId="0" fontId="64" fillId="0" borderId="38" xfId="174" applyFont="1" applyBorder="1" applyAlignment="1">
      <alignment vertical="center"/>
    </xf>
    <xf numFmtId="0" fontId="10" fillId="0" borderId="85" xfId="174" applyFont="1" applyBorder="1"/>
    <xf numFmtId="0" fontId="10" fillId="0" borderId="2" xfId="174" applyFont="1" applyBorder="1" applyAlignment="1">
      <alignment horizontal="center"/>
    </xf>
    <xf numFmtId="0" fontId="73" fillId="25" borderId="22" xfId="174" applyFont="1" applyFill="1" applyBorder="1" applyAlignment="1">
      <alignment vertical="center"/>
    </xf>
    <xf numFmtId="0" fontId="10" fillId="0" borderId="17" xfId="174" applyFont="1" applyBorder="1" applyAlignment="1">
      <alignment horizontal="center"/>
    </xf>
    <xf numFmtId="0" fontId="10" fillId="0" borderId="53" xfId="174" applyFont="1" applyBorder="1" applyAlignment="1">
      <alignment horizontal="center"/>
    </xf>
    <xf numFmtId="3" fontId="10" fillId="0" borderId="53" xfId="174" applyNumberFormat="1" applyFont="1" applyBorder="1"/>
    <xf numFmtId="0" fontId="10" fillId="0" borderId="82" xfId="174" applyFont="1" applyBorder="1"/>
    <xf numFmtId="0" fontId="10" fillId="0" borderId="0" xfId="174" applyFont="1" applyAlignment="1">
      <alignment horizontal="center" vertical="center"/>
    </xf>
    <xf numFmtId="0" fontId="10" fillId="0" borderId="24" xfId="174" applyFont="1" applyBorder="1" applyAlignment="1">
      <alignment horizontal="left" vertical="center"/>
    </xf>
    <xf numFmtId="0" fontId="64" fillId="0" borderId="17" xfId="174" applyFont="1" applyBorder="1" applyAlignment="1">
      <alignment vertical="center"/>
    </xf>
    <xf numFmtId="0" fontId="73" fillId="25" borderId="38" xfId="174" applyFont="1" applyFill="1" applyBorder="1" applyAlignment="1">
      <alignment horizontal="center" vertical="center"/>
    </xf>
    <xf numFmtId="0" fontId="10" fillId="0" borderId="80" xfId="174" applyFont="1" applyBorder="1" applyAlignment="1">
      <alignment vertical="center"/>
    </xf>
    <xf numFmtId="0" fontId="10" fillId="0" borderId="2" xfId="174" applyFont="1" applyBorder="1" applyAlignment="1">
      <alignment horizontal="center" vertical="center"/>
    </xf>
    <xf numFmtId="0" fontId="10" fillId="0" borderId="37" xfId="174" applyFont="1" applyBorder="1" applyAlignment="1">
      <alignment vertical="center"/>
    </xf>
    <xf numFmtId="3" fontId="10" fillId="31" borderId="38" xfId="174" applyNumberFormat="1" applyFont="1" applyFill="1" applyBorder="1" applyAlignment="1">
      <alignment horizontal="center" vertical="center"/>
    </xf>
    <xf numFmtId="208" fontId="10" fillId="0" borderId="38" xfId="174" applyNumberFormat="1" applyFont="1" applyBorder="1" applyAlignment="1">
      <alignment vertical="center"/>
    </xf>
    <xf numFmtId="0" fontId="10" fillId="0" borderId="17" xfId="174" applyFont="1" applyBorder="1" applyAlignment="1">
      <alignment horizontal="right" vertical="center"/>
    </xf>
    <xf numFmtId="0" fontId="10" fillId="0" borderId="37" xfId="174" applyFont="1" applyBorder="1" applyAlignment="1">
      <alignment horizontal="center" vertical="center"/>
    </xf>
    <xf numFmtId="0" fontId="10" fillId="0" borderId="23" xfId="174" applyFont="1" applyBorder="1" applyAlignment="1">
      <alignment horizontal="center" vertical="center"/>
    </xf>
    <xf numFmtId="0" fontId="10" fillId="0" borderId="17" xfId="174" applyFont="1" applyBorder="1" applyAlignment="1">
      <alignment horizontal="center" vertical="center"/>
    </xf>
    <xf numFmtId="3" fontId="10" fillId="0" borderId="17" xfId="174" applyNumberFormat="1" applyFont="1" applyBorder="1" applyAlignment="1">
      <alignment horizontal="center" vertical="center"/>
    </xf>
    <xf numFmtId="38" fontId="2" fillId="0" borderId="35" xfId="97" applyFont="1" applyFill="1" applyBorder="1" applyAlignment="1"/>
    <xf numFmtId="37" fontId="4" fillId="0" borderId="23" xfId="172" applyNumberFormat="1" applyFont="1" applyBorder="1"/>
    <xf numFmtId="37" fontId="10" fillId="0" borderId="23" xfId="172" quotePrefix="1" applyNumberFormat="1" applyFont="1" applyBorder="1" applyAlignment="1">
      <alignment horizontal="right"/>
    </xf>
    <xf numFmtId="37" fontId="70" fillId="0" borderId="23" xfId="172" applyNumberFormat="1" applyFont="1" applyBorder="1"/>
    <xf numFmtId="37" fontId="10" fillId="0" borderId="23" xfId="172" applyNumberFormat="1" applyFont="1" applyBorder="1"/>
    <xf numFmtId="37" fontId="4" fillId="0" borderId="75" xfId="172" applyNumberFormat="1" applyFont="1" applyBorder="1"/>
    <xf numFmtId="1" fontId="0" fillId="0" borderId="10" xfId="168" applyFont="1" applyBorder="1" applyAlignment="1">
      <alignment horizontal="center"/>
    </xf>
    <xf numFmtId="1" fontId="0" fillId="0" borderId="14" xfId="168" applyFont="1" applyBorder="1" applyAlignment="1">
      <alignment horizontal="center"/>
    </xf>
    <xf numFmtId="209" fontId="4" fillId="0" borderId="26" xfId="173" applyNumberFormat="1" applyFont="1" applyBorder="1"/>
    <xf numFmtId="209" fontId="4" fillId="0" borderId="22" xfId="173" applyNumberFormat="1" applyFont="1" applyBorder="1" applyAlignment="1">
      <alignment horizontal="center"/>
    </xf>
    <xf numFmtId="209" fontId="4" fillId="0" borderId="0" xfId="173" applyNumberFormat="1" applyFont="1"/>
    <xf numFmtId="209" fontId="4" fillId="0" borderId="57" xfId="173" applyNumberFormat="1" applyFont="1" applyBorder="1" applyAlignment="1">
      <alignment horizontal="center"/>
    </xf>
    <xf numFmtId="38" fontId="0" fillId="0" borderId="14" xfId="97" applyFont="1" applyBorder="1" applyAlignment="1">
      <alignment horizontal="center"/>
    </xf>
    <xf numFmtId="1" fontId="0" fillId="0" borderId="10" xfId="169" applyFont="1" applyBorder="1" applyAlignment="1">
      <alignment horizontal="center"/>
    </xf>
    <xf numFmtId="178" fontId="2" fillId="0" borderId="26" xfId="97" applyNumberFormat="1" applyFont="1" applyBorder="1" applyAlignment="1">
      <alignment horizontal="center"/>
    </xf>
    <xf numFmtId="1" fontId="0" fillId="0" borderId="14" xfId="168" applyFont="1" applyBorder="1" applyAlignment="1">
      <alignment horizontal="left"/>
    </xf>
    <xf numFmtId="0" fontId="23" fillId="0" borderId="0" xfId="0" applyFont="1" applyAlignment="1">
      <alignment horizontal="center" vertical="center"/>
    </xf>
    <xf numFmtId="178" fontId="12" fillId="32" borderId="14" xfId="171" applyNumberFormat="1" applyFont="1" applyFill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57" xfId="0" applyFont="1" applyBorder="1" applyAlignment="1">
      <alignment horizontal="left" vertical="center"/>
    </xf>
    <xf numFmtId="0" fontId="18" fillId="0" borderId="58" xfId="0" applyFont="1" applyBorder="1"/>
    <xf numFmtId="0" fontId="10" fillId="0" borderId="0" xfId="0" applyFont="1" applyAlignment="1">
      <alignment horizontal="right" vertical="center"/>
    </xf>
    <xf numFmtId="0" fontId="54" fillId="32" borderId="74" xfId="173" applyFont="1" applyFill="1" applyBorder="1" applyAlignment="1">
      <alignment horizontal="center"/>
    </xf>
    <xf numFmtId="0" fontId="10" fillId="32" borderId="76" xfId="172" applyFont="1" applyFill="1" applyBorder="1" applyAlignment="1">
      <alignment horizontal="left"/>
    </xf>
    <xf numFmtId="0" fontId="10" fillId="32" borderId="94" xfId="173" applyFont="1" applyFill="1" applyBorder="1" applyAlignment="1">
      <alignment horizontal="left"/>
    </xf>
    <xf numFmtId="0" fontId="10" fillId="32" borderId="92" xfId="172" applyFont="1" applyFill="1" applyBorder="1" applyAlignment="1">
      <alignment horizontal="left"/>
    </xf>
    <xf numFmtId="0" fontId="10" fillId="32" borderId="74" xfId="172" applyFont="1" applyFill="1" applyBorder="1" applyAlignment="1">
      <alignment vertical="center"/>
    </xf>
    <xf numFmtId="0" fontId="4" fillId="32" borderId="89" xfId="172" applyFont="1" applyFill="1" applyBorder="1" applyAlignment="1">
      <alignment horizontal="left"/>
    </xf>
    <xf numFmtId="0" fontId="10" fillId="32" borderId="94" xfId="173" applyFont="1" applyFill="1" applyBorder="1"/>
    <xf numFmtId="207" fontId="4" fillId="32" borderId="10" xfId="172" applyNumberFormat="1" applyFont="1" applyFill="1" applyBorder="1"/>
    <xf numFmtId="37" fontId="4" fillId="32" borderId="17" xfId="172" applyNumberFormat="1" applyFont="1" applyFill="1" applyBorder="1"/>
    <xf numFmtId="37" fontId="4" fillId="32" borderId="7" xfId="172" applyNumberFormat="1" applyFont="1" applyFill="1" applyBorder="1"/>
    <xf numFmtId="38" fontId="4" fillId="0" borderId="7" xfId="97" applyFont="1" applyFill="1" applyBorder="1" applyAlignment="1">
      <alignment horizontal="right" vertical="center"/>
    </xf>
    <xf numFmtId="1" fontId="10" fillId="0" borderId="0" xfId="170" applyFont="1"/>
    <xf numFmtId="1" fontId="0" fillId="0" borderId="14" xfId="168" applyFont="1" applyBorder="1"/>
    <xf numFmtId="179" fontId="10" fillId="0" borderId="0" xfId="170" applyNumberFormat="1" applyFont="1" applyAlignment="1">
      <alignment horizontal="center"/>
    </xf>
    <xf numFmtId="38" fontId="0" fillId="0" borderId="25" xfId="97" applyFont="1" applyBorder="1" applyAlignment="1"/>
    <xf numFmtId="0" fontId="10" fillId="0" borderId="0" xfId="184" applyFont="1"/>
    <xf numFmtId="0" fontId="14" fillId="0" borderId="0" xfId="184" applyFont="1"/>
    <xf numFmtId="0" fontId="10" fillId="0" borderId="106" xfId="184" applyFont="1" applyBorder="1" applyAlignment="1">
      <alignment horizontal="center" vertical="center"/>
    </xf>
    <xf numFmtId="38" fontId="10" fillId="0" borderId="106" xfId="98" applyFont="1" applyBorder="1" applyAlignment="1">
      <alignment horizontal="center" vertical="center" shrinkToFit="1"/>
    </xf>
    <xf numFmtId="38" fontId="10" fillId="0" borderId="106" xfId="98" applyFont="1" applyBorder="1" applyAlignment="1">
      <alignment horizontal="center" vertical="center"/>
    </xf>
    <xf numFmtId="0" fontId="10" fillId="0" borderId="107" xfId="184" applyFont="1" applyBorder="1" applyAlignment="1">
      <alignment horizontal="center" vertical="center"/>
    </xf>
    <xf numFmtId="0" fontId="10" fillId="0" borderId="108" xfId="184" applyFont="1" applyBorder="1" applyAlignment="1">
      <alignment horizontal="center"/>
    </xf>
    <xf numFmtId="38" fontId="10" fillId="0" borderId="109" xfId="98" applyFont="1" applyBorder="1" applyAlignment="1" applyProtection="1">
      <alignment horizontal="center" vertical="center" shrinkToFit="1"/>
    </xf>
    <xf numFmtId="210" fontId="64" fillId="0" borderId="76" xfId="184" applyNumberFormat="1" applyFont="1" applyBorder="1" applyAlignment="1">
      <alignment shrinkToFit="1"/>
    </xf>
    <xf numFmtId="0" fontId="10" fillId="0" borderId="48" xfId="184" applyFont="1" applyBorder="1" applyAlignment="1">
      <alignment shrinkToFit="1"/>
    </xf>
    <xf numFmtId="0" fontId="10" fillId="0" borderId="110" xfId="184" applyFont="1" applyBorder="1" applyAlignment="1">
      <alignment horizontal="center"/>
    </xf>
    <xf numFmtId="212" fontId="10" fillId="0" borderId="7" xfId="184" applyNumberFormat="1" applyFont="1" applyBorder="1"/>
    <xf numFmtId="211" fontId="10" fillId="0" borderId="92" xfId="184" applyNumberFormat="1" applyFont="1" applyBorder="1" applyAlignment="1">
      <alignment horizontal="center"/>
    </xf>
    <xf numFmtId="212" fontId="64" fillId="0" borderId="7" xfId="184" applyNumberFormat="1" applyFont="1" applyBorder="1"/>
    <xf numFmtId="0" fontId="10" fillId="0" borderId="93" xfId="184" applyFont="1" applyBorder="1" applyAlignment="1">
      <alignment shrinkToFit="1"/>
    </xf>
    <xf numFmtId="213" fontId="10" fillId="0" borderId="75" xfId="184" applyNumberFormat="1" applyFont="1" applyBorder="1" applyAlignment="1">
      <alignment horizontal="center"/>
    </xf>
    <xf numFmtId="38" fontId="10" fillId="0" borderId="75" xfId="98" applyFont="1" applyBorder="1" applyAlignment="1">
      <alignment vertical="center"/>
    </xf>
    <xf numFmtId="38" fontId="10" fillId="0" borderId="111" xfId="98" applyFont="1" applyFill="1" applyBorder="1" applyAlignment="1" applyProtection="1">
      <alignment vertical="center" shrinkToFit="1"/>
    </xf>
    <xf numFmtId="38" fontId="10" fillId="0" borderId="112" xfId="98" applyFont="1" applyBorder="1" applyAlignment="1" applyProtection="1">
      <alignment vertical="center" shrinkToFit="1"/>
    </xf>
    <xf numFmtId="210" fontId="64" fillId="0" borderId="75" xfId="184" applyNumberFormat="1" applyFont="1" applyBorder="1"/>
    <xf numFmtId="211" fontId="10" fillId="0" borderId="75" xfId="184" applyNumberFormat="1" applyFont="1" applyBorder="1" applyAlignment="1">
      <alignment horizontal="center"/>
    </xf>
    <xf numFmtId="213" fontId="10" fillId="0" borderId="7" xfId="184" applyNumberFormat="1" applyFont="1" applyBorder="1" applyAlignment="1">
      <alignment horizontal="center"/>
    </xf>
    <xf numFmtId="214" fontId="10" fillId="0" borderId="113" xfId="98" applyNumberFormat="1" applyFont="1" applyBorder="1" applyAlignment="1" applyProtection="1">
      <alignment vertical="center" shrinkToFit="1"/>
    </xf>
    <xf numFmtId="38" fontId="10" fillId="0" borderId="114" xfId="98" applyFont="1" applyFill="1" applyBorder="1" applyAlignment="1" applyProtection="1">
      <alignment vertical="center" shrinkToFit="1"/>
    </xf>
    <xf numFmtId="38" fontId="10" fillId="0" borderId="75" xfId="98" applyFont="1" applyBorder="1"/>
    <xf numFmtId="214" fontId="10" fillId="0" borderId="114" xfId="98" applyNumberFormat="1" applyFont="1" applyFill="1" applyBorder="1" applyAlignment="1" applyProtection="1">
      <alignment vertical="center" shrinkToFit="1"/>
    </xf>
    <xf numFmtId="38" fontId="78" fillId="0" borderId="111" xfId="98" applyFont="1" applyFill="1" applyBorder="1" applyAlignment="1" applyProtection="1">
      <alignment vertical="center" shrinkToFit="1"/>
    </xf>
    <xf numFmtId="0" fontId="10" fillId="0" borderId="90" xfId="184" applyFont="1" applyBorder="1"/>
    <xf numFmtId="0" fontId="10" fillId="0" borderId="93" xfId="184" applyFont="1" applyBorder="1"/>
    <xf numFmtId="38" fontId="10" fillId="0" borderId="113" xfId="98" applyFont="1" applyBorder="1" applyAlignment="1" applyProtection="1">
      <alignment vertical="center" shrinkToFit="1"/>
    </xf>
    <xf numFmtId="38" fontId="10" fillId="0" borderId="75" xfId="98" applyFont="1" applyBorder="1" applyAlignment="1"/>
    <xf numFmtId="214" fontId="10" fillId="0" borderId="7" xfId="98" applyNumberFormat="1" applyFont="1" applyBorder="1" applyAlignment="1"/>
    <xf numFmtId="38" fontId="10" fillId="0" borderId="111" xfId="98" applyFont="1" applyFill="1" applyBorder="1" applyAlignment="1" applyProtection="1">
      <alignment horizontal="center" vertical="center" shrinkToFit="1"/>
    </xf>
    <xf numFmtId="38" fontId="10" fillId="0" borderId="7" xfId="98" applyFont="1" applyBorder="1" applyAlignment="1">
      <alignment horizontal="right"/>
    </xf>
    <xf numFmtId="216" fontId="10" fillId="0" borderId="7" xfId="184" applyNumberFormat="1" applyFont="1" applyBorder="1" applyAlignment="1">
      <alignment horizontal="center"/>
    </xf>
    <xf numFmtId="0" fontId="10" fillId="0" borderId="75" xfId="184" applyFont="1" applyBorder="1" applyAlignment="1">
      <alignment horizontal="center"/>
    </xf>
    <xf numFmtId="0" fontId="10" fillId="0" borderId="7" xfId="184" applyFont="1" applyBorder="1" applyAlignment="1">
      <alignment horizontal="center"/>
    </xf>
    <xf numFmtId="0" fontId="10" fillId="0" borderId="76" xfId="184" applyFont="1" applyBorder="1" applyAlignment="1">
      <alignment horizontal="center"/>
    </xf>
    <xf numFmtId="0" fontId="10" fillId="0" borderId="48" xfId="184" applyFont="1" applyBorder="1"/>
    <xf numFmtId="38" fontId="64" fillId="0" borderId="75" xfId="98" applyFont="1" applyBorder="1"/>
    <xf numFmtId="0" fontId="64" fillId="0" borderId="75" xfId="184" applyFont="1" applyBorder="1"/>
    <xf numFmtId="210" fontId="10" fillId="0" borderId="75" xfId="184" applyNumberFormat="1" applyFont="1" applyBorder="1"/>
    <xf numFmtId="0" fontId="10" fillId="0" borderId="55" xfId="184" applyFont="1" applyBorder="1" applyAlignment="1">
      <alignment horizontal="center"/>
    </xf>
    <xf numFmtId="38" fontId="64" fillId="0" borderId="55" xfId="98" applyFont="1" applyBorder="1"/>
    <xf numFmtId="38" fontId="64" fillId="0" borderId="49" xfId="98" applyFont="1" applyBorder="1"/>
    <xf numFmtId="0" fontId="64" fillId="0" borderId="55" xfId="184" applyFont="1" applyBorder="1"/>
    <xf numFmtId="217" fontId="10" fillId="0" borderId="49" xfId="184" applyNumberFormat="1" applyFont="1" applyBorder="1"/>
    <xf numFmtId="211" fontId="10" fillId="0" borderId="97" xfId="184" applyNumberFormat="1" applyFont="1" applyBorder="1" applyAlignment="1">
      <alignment horizontal="center"/>
    </xf>
    <xf numFmtId="212" fontId="10" fillId="0" borderId="55" xfId="184" applyNumberFormat="1" applyFont="1" applyBorder="1"/>
    <xf numFmtId="0" fontId="10" fillId="0" borderId="50" xfId="184" applyFont="1" applyBorder="1"/>
    <xf numFmtId="38" fontId="10" fillId="0" borderId="94" xfId="173" applyNumberFormat="1" applyFont="1" applyBorder="1" applyAlignment="1">
      <alignment horizontal="left"/>
    </xf>
    <xf numFmtId="37" fontId="4" fillId="0" borderId="95" xfId="172" applyNumberFormat="1" applyFont="1" applyBorder="1"/>
    <xf numFmtId="207" fontId="4" fillId="0" borderId="95" xfId="172" applyNumberFormat="1" applyFont="1" applyBorder="1"/>
    <xf numFmtId="207" fontId="4" fillId="32" borderId="95" xfId="172" applyNumberFormat="1" applyFont="1" applyFill="1" applyBorder="1"/>
    <xf numFmtId="37" fontId="10" fillId="0" borderId="95" xfId="172" quotePrefix="1" applyNumberFormat="1" applyFont="1" applyBorder="1" applyAlignment="1">
      <alignment horizontal="right"/>
    </xf>
    <xf numFmtId="37" fontId="10" fillId="0" borderId="7" xfId="172" applyNumberFormat="1" applyFont="1" applyBorder="1"/>
    <xf numFmtId="37" fontId="10" fillId="0" borderId="55" xfId="172" applyNumberFormat="1" applyFont="1" applyBorder="1"/>
    <xf numFmtId="37" fontId="4" fillId="0" borderId="115" xfId="172" applyNumberFormat="1" applyFont="1" applyBorder="1"/>
    <xf numFmtId="37" fontId="4" fillId="0" borderId="93" xfId="172" applyNumberFormat="1" applyFont="1" applyBorder="1"/>
    <xf numFmtId="207" fontId="4" fillId="0" borderId="115" xfId="172" applyNumberFormat="1" applyFont="1" applyBorder="1"/>
    <xf numFmtId="207" fontId="4" fillId="32" borderId="115" xfId="172" applyNumberFormat="1" applyFont="1" applyFill="1" applyBorder="1"/>
    <xf numFmtId="37" fontId="4" fillId="32" borderId="93" xfId="172" applyNumberFormat="1" applyFont="1" applyFill="1" applyBorder="1"/>
    <xf numFmtId="37" fontId="10" fillId="0" borderId="115" xfId="172" quotePrefix="1" applyNumberFormat="1" applyFont="1" applyBorder="1" applyAlignment="1">
      <alignment horizontal="right"/>
    </xf>
    <xf numFmtId="37" fontId="10" fillId="0" borderId="93" xfId="172" applyNumberFormat="1" applyFont="1" applyBorder="1"/>
    <xf numFmtId="37" fontId="10" fillId="0" borderId="50" xfId="172" applyNumberFormat="1" applyFont="1" applyBorder="1"/>
    <xf numFmtId="0" fontId="10" fillId="0" borderId="76" xfId="184" applyFont="1" applyBorder="1" applyAlignment="1">
      <alignment horizontal="center" vertical="center" shrinkToFit="1"/>
    </xf>
    <xf numFmtId="211" fontId="10" fillId="0" borderId="76" xfId="184" applyNumberFormat="1" applyFont="1" applyBorder="1" applyAlignment="1">
      <alignment horizontal="center" shrinkToFit="1"/>
    </xf>
    <xf numFmtId="0" fontId="10" fillId="0" borderId="17" xfId="186" applyFont="1" applyBorder="1" applyAlignment="1">
      <alignment horizontal="center" vertical="center" shrinkToFit="1"/>
    </xf>
    <xf numFmtId="212" fontId="10" fillId="0" borderId="7" xfId="184" applyNumberFormat="1" applyFont="1" applyBorder="1" applyAlignment="1">
      <alignment shrinkToFit="1"/>
    </xf>
    <xf numFmtId="211" fontId="10" fillId="0" borderId="92" xfId="184" applyNumberFormat="1" applyFont="1" applyBorder="1" applyAlignment="1">
      <alignment horizontal="center" shrinkToFit="1"/>
    </xf>
    <xf numFmtId="212" fontId="64" fillId="0" borderId="7" xfId="184" applyNumberFormat="1" applyFont="1" applyBorder="1" applyAlignment="1">
      <alignment shrinkToFit="1"/>
    </xf>
    <xf numFmtId="178" fontId="0" fillId="0" borderId="26" xfId="97" applyNumberFormat="1" applyFont="1" applyBorder="1" applyAlignment="1">
      <alignment horizontal="center"/>
    </xf>
    <xf numFmtId="184" fontId="2" fillId="0" borderId="14" xfId="168" applyNumberFormat="1" applyFont="1" applyBorder="1"/>
    <xf numFmtId="38" fontId="0" fillId="0" borderId="25" xfId="97" applyFont="1" applyBorder="1" applyAlignment="1">
      <alignment horizontal="center"/>
    </xf>
    <xf numFmtId="1" fontId="0" fillId="0" borderId="28" xfId="169" applyFont="1" applyBorder="1"/>
    <xf numFmtId="38" fontId="5" fillId="0" borderId="0" xfId="97" applyFont="1" applyFill="1" applyAlignment="1"/>
    <xf numFmtId="38" fontId="0" fillId="0" borderId="25" xfId="97" applyFont="1" applyFill="1" applyBorder="1" applyAlignment="1"/>
    <xf numFmtId="38" fontId="0" fillId="0" borderId="28" xfId="97" applyFont="1" applyBorder="1" applyAlignment="1">
      <alignment horizontal="center"/>
    </xf>
    <xf numFmtId="38" fontId="0" fillId="0" borderId="31" xfId="97" applyFont="1" applyBorder="1" applyAlignment="1"/>
    <xf numFmtId="38" fontId="4" fillId="0" borderId="0" xfId="97" quotePrefix="1" applyFont="1" applyBorder="1" applyAlignment="1" applyProtection="1">
      <alignment horizontal="left"/>
    </xf>
    <xf numFmtId="38" fontId="1" fillId="0" borderId="0" xfId="97" applyFont="1" applyBorder="1" applyAlignment="1" applyProtection="1"/>
    <xf numFmtId="178" fontId="2" fillId="0" borderId="0" xfId="97" applyNumberFormat="1" applyFont="1" applyBorder="1" applyAlignment="1"/>
    <xf numFmtId="178" fontId="2" fillId="0" borderId="0" xfId="97" applyNumberFormat="1" applyFont="1" applyFill="1" applyBorder="1" applyAlignment="1"/>
    <xf numFmtId="38" fontId="2" fillId="0" borderId="33" xfId="97" applyFont="1" applyBorder="1" applyAlignment="1">
      <alignment horizontal="center"/>
    </xf>
    <xf numFmtId="38" fontId="10" fillId="0" borderId="75" xfId="98" applyFont="1" applyBorder="1" applyAlignment="1">
      <alignment vertical="center" shrinkToFit="1"/>
    </xf>
    <xf numFmtId="38" fontId="80" fillId="0" borderId="75" xfId="98" applyFont="1" applyBorder="1" applyAlignment="1">
      <alignment vertical="center" shrinkToFit="1"/>
    </xf>
    <xf numFmtId="210" fontId="64" fillId="0" borderId="75" xfId="184" applyNumberFormat="1" applyFont="1" applyBorder="1" applyAlignment="1">
      <alignment vertical="center" shrinkToFit="1"/>
    </xf>
    <xf numFmtId="211" fontId="10" fillId="0" borderId="75" xfId="184" applyNumberFormat="1" applyFont="1" applyBorder="1" applyAlignment="1">
      <alignment horizontal="center" vertical="center" shrinkToFit="1"/>
    </xf>
    <xf numFmtId="212" fontId="10" fillId="0" borderId="7" xfId="98" applyNumberFormat="1" applyFont="1" applyBorder="1" applyAlignment="1">
      <alignment horizontal="right" vertical="center" shrinkToFit="1"/>
    </xf>
    <xf numFmtId="212" fontId="10" fillId="0" borderId="7" xfId="184" applyNumberFormat="1" applyFont="1" applyBorder="1" applyAlignment="1">
      <alignment vertical="center" shrinkToFit="1"/>
    </xf>
    <xf numFmtId="211" fontId="10" fillId="0" borderId="92" xfId="184" applyNumberFormat="1" applyFont="1" applyBorder="1" applyAlignment="1">
      <alignment horizontal="center" vertical="center" shrinkToFit="1"/>
    </xf>
    <xf numFmtId="215" fontId="64" fillId="0" borderId="7" xfId="184" applyNumberFormat="1" applyFont="1" applyBorder="1" applyAlignment="1">
      <alignment vertical="center" shrinkToFit="1"/>
    </xf>
    <xf numFmtId="214" fontId="10" fillId="0" borderId="7" xfId="98" applyNumberFormat="1" applyFont="1" applyBorder="1" applyAlignment="1">
      <alignment horizontal="right" vertical="center" shrinkToFit="1"/>
    </xf>
    <xf numFmtId="210" fontId="64" fillId="0" borderId="75" xfId="184" applyNumberFormat="1" applyFont="1" applyBorder="1" applyAlignment="1">
      <alignment vertical="center"/>
    </xf>
    <xf numFmtId="211" fontId="10" fillId="0" borderId="75" xfId="184" applyNumberFormat="1" applyFont="1" applyBorder="1" applyAlignment="1">
      <alignment horizontal="center" vertical="center"/>
    </xf>
    <xf numFmtId="0" fontId="10" fillId="0" borderId="90" xfId="184" applyFont="1" applyBorder="1" applyAlignment="1">
      <alignment vertical="center"/>
    </xf>
    <xf numFmtId="212" fontId="10" fillId="0" borderId="7" xfId="98" applyNumberFormat="1" applyFont="1" applyBorder="1" applyAlignment="1">
      <alignment horizontal="right" vertical="center"/>
    </xf>
    <xf numFmtId="214" fontId="10" fillId="0" borderId="7" xfId="98" applyNumberFormat="1" applyFont="1" applyBorder="1" applyAlignment="1">
      <alignment horizontal="right" vertical="center"/>
    </xf>
    <xf numFmtId="212" fontId="10" fillId="0" borderId="7" xfId="184" applyNumberFormat="1" applyFont="1" applyBorder="1" applyAlignment="1">
      <alignment vertical="center"/>
    </xf>
    <xf numFmtId="211" fontId="10" fillId="0" borderId="92" xfId="184" applyNumberFormat="1" applyFont="1" applyBorder="1" applyAlignment="1">
      <alignment horizontal="center" vertical="center"/>
    </xf>
    <xf numFmtId="212" fontId="64" fillId="0" borderId="7" xfId="184" applyNumberFormat="1" applyFont="1" applyBorder="1" applyAlignment="1">
      <alignment vertical="center"/>
    </xf>
    <xf numFmtId="0" fontId="10" fillId="0" borderId="93" xfId="184" applyFont="1" applyBorder="1" applyAlignment="1">
      <alignment vertical="center"/>
    </xf>
    <xf numFmtId="215" fontId="64" fillId="0" borderId="7" xfId="184" applyNumberFormat="1" applyFont="1" applyBorder="1" applyAlignment="1">
      <alignment vertical="center"/>
    </xf>
    <xf numFmtId="0" fontId="10" fillId="0" borderId="93" xfId="184" applyFont="1" applyBorder="1" applyAlignment="1">
      <alignment vertical="center" shrinkToFit="1"/>
    </xf>
    <xf numFmtId="0" fontId="10" fillId="0" borderId="0" xfId="184" applyFont="1" applyAlignment="1">
      <alignment shrinkToFit="1"/>
    </xf>
    <xf numFmtId="212" fontId="10" fillId="0" borderId="0" xfId="184" applyNumberFormat="1" applyFont="1" applyAlignment="1">
      <alignment shrinkToFit="1"/>
    </xf>
    <xf numFmtId="212" fontId="64" fillId="0" borderId="7" xfId="184" applyNumberFormat="1" applyFont="1" applyBorder="1" applyAlignment="1">
      <alignment vertical="center" shrinkToFit="1"/>
    </xf>
    <xf numFmtId="1" fontId="81" fillId="0" borderId="0" xfId="170" applyFont="1"/>
    <xf numFmtId="196" fontId="10" fillId="0" borderId="0" xfId="170" applyNumberFormat="1" applyFont="1"/>
    <xf numFmtId="178" fontId="2" fillId="0" borderId="29" xfId="97" applyNumberFormat="1" applyFont="1" applyBorder="1" applyAlignment="1"/>
    <xf numFmtId="38" fontId="2" fillId="0" borderId="73" xfId="97" applyFont="1" applyBorder="1" applyAlignment="1" applyProtection="1"/>
    <xf numFmtId="38" fontId="2" fillId="0" borderId="40" xfId="97" applyFont="1" applyBorder="1" applyAlignment="1" applyProtection="1"/>
    <xf numFmtId="38" fontId="2" fillId="0" borderId="73" xfId="97" applyFont="1" applyBorder="1" applyAlignment="1"/>
    <xf numFmtId="38" fontId="2" fillId="0" borderId="8" xfId="97" applyFont="1" applyFill="1" applyBorder="1" applyAlignment="1"/>
    <xf numFmtId="38" fontId="2" fillId="0" borderId="73" xfId="97" applyFont="1" applyFill="1" applyBorder="1" applyAlignment="1"/>
    <xf numFmtId="178" fontId="5" fillId="0" borderId="69" xfId="97" applyNumberFormat="1" applyFont="1" applyBorder="1" applyAlignment="1"/>
    <xf numFmtId="178" fontId="5" fillId="0" borderId="29" xfId="97" applyNumberFormat="1" applyFont="1" applyBorder="1" applyAlignment="1"/>
    <xf numFmtId="178" fontId="5" fillId="0" borderId="0" xfId="97" applyNumberFormat="1" applyFont="1" applyBorder="1" applyAlignment="1"/>
    <xf numFmtId="38" fontId="2" fillId="0" borderId="31" xfId="97" quotePrefix="1" applyFont="1" applyBorder="1" applyAlignment="1">
      <alignment horizontal="center"/>
    </xf>
    <xf numFmtId="38" fontId="2" fillId="0" borderId="8" xfId="97" applyFont="1" applyFill="1" applyBorder="1" applyAlignment="1" applyProtection="1"/>
    <xf numFmtId="38" fontId="2" fillId="0" borderId="35" xfId="97" applyFont="1" applyBorder="1" applyAlignment="1">
      <alignment horizontal="center"/>
    </xf>
    <xf numFmtId="178" fontId="2" fillId="0" borderId="69" xfId="97" applyNumberFormat="1" applyFont="1" applyBorder="1" applyAlignment="1" applyProtection="1"/>
    <xf numFmtId="178" fontId="2" fillId="0" borderId="69" xfId="97" applyNumberFormat="1" applyFont="1" applyBorder="1" applyAlignment="1"/>
    <xf numFmtId="178" fontId="2" fillId="0" borderId="69" xfId="97" applyNumberFormat="1" applyFont="1" applyFill="1" applyBorder="1" applyAlignment="1" applyProtection="1"/>
    <xf numFmtId="178" fontId="2" fillId="0" borderId="29" xfId="97" applyNumberFormat="1" applyFont="1" applyFill="1" applyBorder="1" applyAlignment="1"/>
    <xf numFmtId="178" fontId="2" fillId="0" borderId="0" xfId="97" applyNumberFormat="1" applyFont="1" applyFill="1" applyBorder="1" applyAlignment="1" applyProtection="1"/>
    <xf numFmtId="178" fontId="2" fillId="0" borderId="69" xfId="97" applyNumberFormat="1" applyFont="1" applyFill="1" applyBorder="1" applyAlignment="1"/>
    <xf numFmtId="178" fontId="2" fillId="0" borderId="116" xfId="97" applyNumberFormat="1" applyFont="1" applyFill="1" applyBorder="1" applyAlignment="1"/>
    <xf numFmtId="38" fontId="2" fillId="0" borderId="99" xfId="97" applyFont="1" applyBorder="1" applyAlignment="1" applyProtection="1"/>
    <xf numFmtId="178" fontId="5" fillId="0" borderId="40" xfId="97" applyNumberFormat="1" applyFont="1" applyBorder="1" applyAlignment="1"/>
    <xf numFmtId="178" fontId="2" fillId="0" borderId="73" xfId="97" applyNumberFormat="1" applyFont="1" applyBorder="1" applyAlignment="1"/>
    <xf numFmtId="178" fontId="2" fillId="0" borderId="8" xfId="97" applyNumberFormat="1" applyFont="1" applyBorder="1" applyAlignment="1"/>
    <xf numFmtId="178" fontId="2" fillId="0" borderId="99" xfId="97" applyNumberFormat="1" applyFont="1" applyBorder="1" applyAlignment="1"/>
    <xf numFmtId="178" fontId="5" fillId="0" borderId="8" xfId="97" applyNumberFormat="1" applyFont="1" applyBorder="1" applyAlignment="1"/>
    <xf numFmtId="178" fontId="5" fillId="0" borderId="73" xfId="97" applyNumberFormat="1" applyFont="1" applyBorder="1" applyAlignment="1"/>
    <xf numFmtId="178" fontId="2" fillId="0" borderId="98" xfId="97" applyNumberFormat="1" applyFont="1" applyBorder="1" applyAlignment="1"/>
    <xf numFmtId="38" fontId="0" fillId="0" borderId="14" xfId="97" applyFont="1" applyBorder="1" applyAlignment="1">
      <alignment shrinkToFit="1"/>
    </xf>
    <xf numFmtId="1" fontId="0" fillId="0" borderId="14" xfId="169" quotePrefix="1" applyFont="1" applyBorder="1" applyAlignment="1">
      <alignment horizontal="center"/>
    </xf>
    <xf numFmtId="178" fontId="4" fillId="0" borderId="0" xfId="97" quotePrefix="1" applyNumberFormat="1" applyFont="1" applyBorder="1" applyAlignment="1">
      <alignment horizontal="right"/>
    </xf>
    <xf numFmtId="178" fontId="4" fillId="0" borderId="0" xfId="97" applyNumberFormat="1" applyFont="1" applyBorder="1" applyAlignment="1">
      <alignment horizontal="center"/>
    </xf>
    <xf numFmtId="1" fontId="6" fillId="0" borderId="0" xfId="170" quotePrefix="1" applyFont="1" applyAlignment="1">
      <alignment horizontal="left"/>
    </xf>
    <xf numFmtId="1" fontId="14" fillId="0" borderId="0" xfId="170" quotePrefix="1" applyFont="1" applyAlignment="1">
      <alignment horizontal="left"/>
    </xf>
    <xf numFmtId="38" fontId="10" fillId="0" borderId="0" xfId="97" applyFont="1" applyFill="1" applyBorder="1"/>
    <xf numFmtId="178" fontId="10" fillId="0" borderId="0" xfId="97" quotePrefix="1" applyNumberFormat="1" applyFont="1" applyBorder="1" applyAlignment="1" applyProtection="1">
      <alignment horizontal="left"/>
    </xf>
    <xf numFmtId="178" fontId="10" fillId="0" borderId="0" xfId="97" applyNumberFormat="1" applyFont="1" applyBorder="1"/>
    <xf numFmtId="1" fontId="4" fillId="0" borderId="0" xfId="170" applyFont="1" applyAlignment="1">
      <alignment horizontal="center"/>
    </xf>
    <xf numFmtId="1" fontId="11" fillId="0" borderId="0" xfId="170" applyFont="1" applyAlignment="1">
      <alignment horizontal="center"/>
    </xf>
    <xf numFmtId="38" fontId="4" fillId="0" borderId="0" xfId="97" applyFont="1" applyFill="1" applyBorder="1" applyAlignment="1">
      <alignment horizontal="center"/>
    </xf>
    <xf numFmtId="178" fontId="11" fillId="0" borderId="0" xfId="97" applyNumberFormat="1" applyFont="1" applyBorder="1" applyAlignment="1" applyProtection="1">
      <alignment horizontal="center"/>
    </xf>
    <xf numFmtId="1" fontId="11" fillId="0" borderId="0" xfId="170" applyFont="1"/>
    <xf numFmtId="1" fontId="4" fillId="0" borderId="0" xfId="170" quotePrefix="1" applyFont="1" applyAlignment="1">
      <alignment horizontal="center"/>
    </xf>
    <xf numFmtId="38" fontId="4" fillId="0" borderId="0" xfId="97" quotePrefix="1" applyFont="1" applyFill="1" applyBorder="1" applyAlignment="1" applyProtection="1">
      <alignment horizontal="center"/>
    </xf>
    <xf numFmtId="178" fontId="4" fillId="0" borderId="0" xfId="97" quotePrefix="1" applyNumberFormat="1" applyFont="1" applyBorder="1" applyAlignment="1" applyProtection="1">
      <alignment horizontal="center"/>
    </xf>
    <xf numFmtId="1" fontId="4" fillId="0" borderId="0" xfId="170" quotePrefix="1" applyFont="1" applyAlignment="1">
      <alignment horizontal="centerContinuous"/>
    </xf>
    <xf numFmtId="38" fontId="11" fillId="0" borderId="0" xfId="97" applyFont="1" applyFill="1" applyBorder="1" applyAlignment="1" applyProtection="1">
      <alignment horizontal="center"/>
    </xf>
    <xf numFmtId="1" fontId="12" fillId="0" borderId="0" xfId="171" applyFont="1" applyAlignment="1">
      <alignment horizontal="left"/>
    </xf>
    <xf numFmtId="2" fontId="2" fillId="0" borderId="0" xfId="168" applyNumberFormat="1" applyFont="1"/>
    <xf numFmtId="178" fontId="2" fillId="0" borderId="0" xfId="168" applyNumberFormat="1" applyFont="1"/>
    <xf numFmtId="1" fontId="2" fillId="0" borderId="0" xfId="168" applyFont="1" applyAlignment="1">
      <alignment horizontal="left"/>
    </xf>
    <xf numFmtId="1" fontId="2" fillId="0" borderId="0" xfId="168" applyFont="1" applyAlignment="1">
      <alignment horizontal="center"/>
    </xf>
    <xf numFmtId="0" fontId="2" fillId="0" borderId="0" xfId="97" applyNumberFormat="1" applyFont="1" applyFill="1" applyBorder="1" applyProtection="1"/>
    <xf numFmtId="178" fontId="12" fillId="0" borderId="0" xfId="171" applyNumberFormat="1" applyFont="1"/>
    <xf numFmtId="1" fontId="0" fillId="0" borderId="0" xfId="168" applyFont="1" applyAlignment="1">
      <alignment horizontal="center"/>
    </xf>
    <xf numFmtId="0" fontId="2" fillId="0" borderId="0" xfId="168" applyNumberFormat="1" applyFont="1"/>
    <xf numFmtId="1" fontId="2" fillId="0" borderId="0" xfId="169" quotePrefix="1" applyFont="1" applyAlignment="1">
      <alignment horizontal="left"/>
    </xf>
    <xf numFmtId="178" fontId="2" fillId="0" borderId="0" xfId="169" applyNumberFormat="1" applyFont="1"/>
    <xf numFmtId="178" fontId="2" fillId="0" borderId="0" xfId="169" applyNumberFormat="1" applyFont="1" applyAlignment="1">
      <alignment horizontal="right"/>
    </xf>
    <xf numFmtId="1" fontId="2" fillId="0" borderId="0" xfId="169" applyFont="1" applyAlignment="1">
      <alignment horizontal="left"/>
    </xf>
    <xf numFmtId="1" fontId="2" fillId="0" borderId="0" xfId="169" applyFont="1" applyAlignment="1">
      <alignment horizontal="center"/>
    </xf>
    <xf numFmtId="38" fontId="2" fillId="0" borderId="0" xfId="97" applyFont="1" applyFill="1" applyBorder="1" applyProtection="1"/>
    <xf numFmtId="185" fontId="2" fillId="0" borderId="0" xfId="97" applyNumberFormat="1" applyFont="1" applyFill="1" applyBorder="1" applyProtection="1"/>
    <xf numFmtId="184" fontId="2" fillId="0" borderId="0" xfId="168" applyNumberFormat="1" applyFont="1"/>
    <xf numFmtId="1" fontId="0" fillId="0" borderId="0" xfId="169" applyFont="1" applyAlignment="1">
      <alignment horizontal="left"/>
    </xf>
    <xf numFmtId="1" fontId="2" fillId="32" borderId="0" xfId="168" applyFont="1" applyFill="1" applyAlignment="1">
      <alignment horizontal="left"/>
    </xf>
    <xf numFmtId="1" fontId="2" fillId="32" borderId="0" xfId="169" applyFont="1" applyFill="1"/>
    <xf numFmtId="1" fontId="2" fillId="32" borderId="0" xfId="169" applyFont="1" applyFill="1" applyAlignment="1">
      <alignment horizontal="left"/>
    </xf>
    <xf numFmtId="1" fontId="2" fillId="32" borderId="0" xfId="169" quotePrefix="1" applyFont="1" applyFill="1" applyAlignment="1">
      <alignment horizontal="left"/>
    </xf>
    <xf numFmtId="1" fontId="0" fillId="0" borderId="0" xfId="169" applyFont="1" applyAlignment="1">
      <alignment horizontal="center"/>
    </xf>
    <xf numFmtId="178" fontId="4" fillId="0" borderId="0" xfId="97" quotePrefix="1" applyNumberFormat="1" applyFont="1" applyFill="1" applyBorder="1" applyAlignment="1">
      <alignment horizontal="right"/>
    </xf>
    <xf numFmtId="178" fontId="4" fillId="0" borderId="0" xfId="97" applyNumberFormat="1" applyFont="1" applyFill="1" applyBorder="1" applyAlignment="1">
      <alignment horizontal="center"/>
    </xf>
    <xf numFmtId="178" fontId="10" fillId="0" borderId="0" xfId="97" quotePrefix="1" applyNumberFormat="1" applyFont="1" applyFill="1" applyBorder="1" applyAlignment="1" applyProtection="1">
      <alignment horizontal="left"/>
    </xf>
    <xf numFmtId="178" fontId="10" fillId="0" borderId="0" xfId="97" applyNumberFormat="1" applyFont="1" applyFill="1" applyBorder="1"/>
    <xf numFmtId="178" fontId="2" fillId="0" borderId="0" xfId="97" applyNumberFormat="1" applyFont="1" applyFill="1" applyBorder="1"/>
    <xf numFmtId="178" fontId="11" fillId="0" borderId="0" xfId="97" applyNumberFormat="1" applyFont="1" applyFill="1" applyBorder="1" applyAlignment="1" applyProtection="1">
      <alignment horizontal="center"/>
    </xf>
    <xf numFmtId="178" fontId="4" fillId="0" borderId="0" xfId="97" quotePrefix="1" applyNumberFormat="1" applyFont="1" applyFill="1" applyBorder="1" applyAlignment="1" applyProtection="1">
      <alignment horizontal="center"/>
    </xf>
    <xf numFmtId="186" fontId="2" fillId="0" borderId="0" xfId="168" applyNumberFormat="1" applyFont="1"/>
    <xf numFmtId="186" fontId="2" fillId="0" borderId="0" xfId="97" applyNumberFormat="1" applyFont="1" applyFill="1" applyBorder="1" applyProtection="1"/>
    <xf numFmtId="1" fontId="2" fillId="0" borderId="0" xfId="168" quotePrefix="1" applyFont="1" applyAlignment="1">
      <alignment horizontal="left"/>
    </xf>
    <xf numFmtId="184" fontId="2" fillId="30" borderId="0" xfId="168" applyNumberFormat="1" applyFont="1" applyFill="1"/>
    <xf numFmtId="178" fontId="2" fillId="30" borderId="0" xfId="169" applyNumberFormat="1" applyFont="1" applyFill="1" applyAlignment="1">
      <alignment horizontal="right"/>
    </xf>
    <xf numFmtId="178" fontId="2" fillId="30" borderId="0" xfId="168" applyNumberFormat="1" applyFont="1" applyFill="1"/>
    <xf numFmtId="178" fontId="2" fillId="32" borderId="0" xfId="169" applyNumberFormat="1" applyFont="1" applyFill="1"/>
    <xf numFmtId="178" fontId="2" fillId="32" borderId="0" xfId="168" applyNumberFormat="1" applyFont="1" applyFill="1"/>
    <xf numFmtId="178" fontId="2" fillId="32" borderId="0" xfId="169" applyNumberFormat="1" applyFont="1" applyFill="1" applyAlignment="1">
      <alignment horizontal="right"/>
    </xf>
    <xf numFmtId="1" fontId="0" fillId="0" borderId="0" xfId="168" applyFont="1" applyAlignment="1">
      <alignment horizontal="left"/>
    </xf>
    <xf numFmtId="1" fontId="2" fillId="32" borderId="0" xfId="168" applyFont="1" applyFill="1" applyAlignment="1">
      <alignment horizontal="center"/>
    </xf>
    <xf numFmtId="1" fontId="13" fillId="0" borderId="0" xfId="168" applyFont="1" applyAlignment="1">
      <alignment horizontal="center"/>
    </xf>
    <xf numFmtId="1" fontId="13" fillId="0" borderId="0" xfId="169" quotePrefix="1" applyFont="1" applyAlignment="1">
      <alignment horizontal="center"/>
    </xf>
    <xf numFmtId="1" fontId="12" fillId="0" borderId="0" xfId="171" applyFont="1" applyAlignment="1">
      <alignment horizontal="left" shrinkToFit="1"/>
    </xf>
    <xf numFmtId="1" fontId="2" fillId="0" borderId="0" xfId="168" applyFont="1" applyAlignment="1">
      <alignment horizontal="right"/>
    </xf>
    <xf numFmtId="3" fontId="2" fillId="0" borderId="0" xfId="168" quotePrefix="1" applyNumberFormat="1" applyFont="1" applyAlignment="1">
      <alignment horizontal="left"/>
    </xf>
    <xf numFmtId="0" fontId="2" fillId="0" borderId="0" xfId="168" applyNumberFormat="1" applyFont="1" applyAlignment="1">
      <alignment horizontal="left"/>
    </xf>
    <xf numFmtId="0" fontId="2" fillId="0" borderId="0" xfId="168" applyNumberFormat="1" applyFont="1" applyAlignment="1">
      <alignment shrinkToFit="1"/>
    </xf>
    <xf numFmtId="1" fontId="12" fillId="32" borderId="0" xfId="171" applyFont="1" applyFill="1" applyAlignment="1">
      <alignment horizontal="left"/>
    </xf>
    <xf numFmtId="1" fontId="12" fillId="32" borderId="0" xfId="171" applyFont="1" applyFill="1" applyAlignment="1">
      <alignment horizontal="left" shrinkToFit="1"/>
    </xf>
    <xf numFmtId="3" fontId="2" fillId="0" borderId="0" xfId="168" applyNumberFormat="1" applyFont="1" applyAlignment="1">
      <alignment horizontal="left"/>
    </xf>
    <xf numFmtId="1" fontId="2" fillId="32" borderId="0" xfId="168" applyFont="1" applyFill="1"/>
    <xf numFmtId="180" fontId="2" fillId="0" borderId="0" xfId="168" applyNumberFormat="1" applyFont="1"/>
    <xf numFmtId="180" fontId="12" fillId="0" borderId="0" xfId="171" applyNumberFormat="1" applyFont="1"/>
    <xf numFmtId="183" fontId="2" fillId="0" borderId="0" xfId="168" applyNumberFormat="1" applyFont="1" applyAlignment="1">
      <alignment horizontal="left"/>
    </xf>
    <xf numFmtId="1" fontId="0" fillId="0" borderId="0" xfId="168" applyFont="1"/>
    <xf numFmtId="38" fontId="5" fillId="0" borderId="0" xfId="97" applyFont="1" applyFill="1" applyBorder="1"/>
    <xf numFmtId="178" fontId="5" fillId="0" borderId="0" xfId="97" applyNumberFormat="1" applyFont="1" applyBorder="1"/>
    <xf numFmtId="179" fontId="2" fillId="0" borderId="14" xfId="168" applyNumberFormat="1" applyFont="1" applyBorder="1"/>
    <xf numFmtId="2" fontId="0" fillId="0" borderId="14" xfId="168" applyNumberFormat="1" applyFont="1" applyBorder="1" applyAlignment="1">
      <alignment horizontal="left"/>
    </xf>
    <xf numFmtId="184" fontId="2" fillId="0" borderId="14" xfId="97" applyNumberFormat="1" applyFont="1" applyFill="1" applyBorder="1" applyProtection="1"/>
    <xf numFmtId="182" fontId="2" fillId="0" borderId="32" xfId="97" applyNumberFormat="1" applyFont="1" applyFill="1" applyBorder="1" applyProtection="1"/>
    <xf numFmtId="1" fontId="0" fillId="0" borderId="28" xfId="168" applyFont="1" applyBorder="1"/>
    <xf numFmtId="1" fontId="0" fillId="0" borderId="14" xfId="169" applyFont="1" applyBorder="1" applyAlignment="1">
      <alignment horizontal="center"/>
    </xf>
    <xf numFmtId="179" fontId="2" fillId="0" borderId="14" xfId="97" applyNumberFormat="1" applyFont="1" applyFill="1" applyBorder="1" applyProtection="1"/>
    <xf numFmtId="0" fontId="10" fillId="0" borderId="90" xfId="184" applyFont="1" applyBorder="1" applyAlignment="1">
      <alignment vertical="center" shrinkToFit="1"/>
    </xf>
    <xf numFmtId="0" fontId="10" fillId="0" borderId="90" xfId="184" applyFont="1" applyBorder="1" applyAlignment="1">
      <alignment horizontal="right" vertical="center" shrinkToFit="1"/>
    </xf>
    <xf numFmtId="1" fontId="2" fillId="0" borderId="33" xfId="169" applyFont="1" applyBorder="1"/>
    <xf numFmtId="1" fontId="2" fillId="0" borderId="34" xfId="168" applyFont="1" applyBorder="1"/>
    <xf numFmtId="1" fontId="2" fillId="0" borderId="34" xfId="169" applyFont="1" applyBorder="1" applyAlignment="1">
      <alignment horizontal="center"/>
    </xf>
    <xf numFmtId="182" fontId="2" fillId="0" borderId="34" xfId="168" applyNumberFormat="1" applyFont="1" applyBorder="1"/>
    <xf numFmtId="178" fontId="2" fillId="0" borderId="34" xfId="168" applyNumberFormat="1" applyFont="1" applyBorder="1"/>
    <xf numFmtId="1" fontId="2" fillId="0" borderId="34" xfId="168" applyFont="1" applyBorder="1" applyAlignment="1">
      <alignment horizontal="left"/>
    </xf>
    <xf numFmtId="1" fontId="2" fillId="0" borderId="69" xfId="168" applyFont="1" applyBorder="1"/>
    <xf numFmtId="1" fontId="2" fillId="0" borderId="70" xfId="169" applyFont="1" applyBorder="1"/>
    <xf numFmtId="1" fontId="0" fillId="0" borderId="17" xfId="169" applyFont="1" applyBorder="1" applyAlignment="1">
      <alignment horizontal="center"/>
    </xf>
    <xf numFmtId="1" fontId="0" fillId="0" borderId="32" xfId="169" applyFont="1" applyBorder="1" applyAlignment="1">
      <alignment horizontal="left"/>
    </xf>
    <xf numFmtId="1" fontId="2" fillId="0" borderId="32" xfId="169" quotePrefix="1" applyFont="1" applyBorder="1" applyAlignment="1">
      <alignment horizontal="center"/>
    </xf>
    <xf numFmtId="178" fontId="2" fillId="26" borderId="32" xfId="168" applyNumberFormat="1" applyFont="1" applyFill="1" applyBorder="1"/>
    <xf numFmtId="178" fontId="12" fillId="0" borderId="32" xfId="171" applyNumberFormat="1" applyFont="1" applyBorder="1"/>
    <xf numFmtId="38" fontId="13" fillId="0" borderId="14" xfId="97" applyFont="1" applyBorder="1" applyAlignment="1">
      <alignment horizontal="center"/>
    </xf>
    <xf numFmtId="185" fontId="82" fillId="0" borderId="29" xfId="97" applyNumberFormat="1" applyFont="1" applyBorder="1" applyAlignment="1"/>
    <xf numFmtId="38" fontId="82" fillId="0" borderId="14" xfId="97" applyFont="1" applyBorder="1" applyAlignment="1"/>
    <xf numFmtId="178" fontId="2" fillId="0" borderId="32" xfId="97" applyNumberFormat="1" applyFont="1" applyBorder="1" applyAlignment="1"/>
    <xf numFmtId="178" fontId="2" fillId="0" borderId="32" xfId="97" applyNumberFormat="1" applyFont="1" applyFill="1" applyBorder="1" applyAlignment="1"/>
    <xf numFmtId="38" fontId="0" fillId="0" borderId="68" xfId="97" applyFont="1" applyBorder="1" applyAlignment="1"/>
    <xf numFmtId="178" fontId="5" fillId="0" borderId="22" xfId="97" applyNumberFormat="1" applyFont="1" applyBorder="1" applyAlignment="1"/>
    <xf numFmtId="178" fontId="4" fillId="0" borderId="26" xfId="97" applyNumberFormat="1" applyFont="1" applyBorder="1" applyAlignment="1">
      <alignment horizontal="center" shrinkToFit="1"/>
    </xf>
    <xf numFmtId="218" fontId="2" fillId="0" borderId="28" xfId="168" applyNumberFormat="1" applyFont="1" applyBorder="1"/>
    <xf numFmtId="218" fontId="2" fillId="0" borderId="14" xfId="168" applyNumberFormat="1" applyFont="1" applyBorder="1"/>
    <xf numFmtId="186" fontId="2" fillId="0" borderId="14" xfId="168" applyNumberFormat="1" applyFont="1" applyBorder="1"/>
    <xf numFmtId="218" fontId="2" fillId="0" borderId="28" xfId="97" applyNumberFormat="1" applyFont="1" applyFill="1" applyBorder="1" applyProtection="1"/>
    <xf numFmtId="199" fontId="2" fillId="0" borderId="14" xfId="97" applyNumberFormat="1" applyFont="1" applyFill="1" applyBorder="1" applyProtection="1"/>
    <xf numFmtId="186" fontId="2" fillId="0" borderId="28" xfId="97" applyNumberFormat="1" applyFont="1" applyFill="1" applyBorder="1" applyProtection="1"/>
    <xf numFmtId="1" fontId="0" fillId="0" borderId="14" xfId="169" quotePrefix="1" applyFont="1" applyBorder="1" applyAlignment="1">
      <alignment horizontal="left"/>
    </xf>
    <xf numFmtId="186" fontId="2" fillId="0" borderId="14" xfId="97" applyNumberFormat="1" applyFont="1" applyFill="1" applyBorder="1" applyProtection="1"/>
    <xf numFmtId="218" fontId="2" fillId="0" borderId="14" xfId="97" applyNumberFormat="1" applyFont="1" applyFill="1" applyBorder="1" applyProtection="1"/>
    <xf numFmtId="186" fontId="2" fillId="0" borderId="28" xfId="168" applyNumberFormat="1" applyFont="1" applyBorder="1"/>
    <xf numFmtId="1" fontId="2" fillId="0" borderId="34" xfId="169" applyFont="1" applyBorder="1"/>
    <xf numFmtId="0" fontId="2" fillId="26" borderId="34" xfId="97" applyNumberFormat="1" applyFont="1" applyFill="1" applyBorder="1" applyProtection="1"/>
    <xf numFmtId="178" fontId="2" fillId="0" borderId="34" xfId="169" applyNumberFormat="1" applyFont="1" applyBorder="1"/>
    <xf numFmtId="1" fontId="2" fillId="0" borderId="34" xfId="169" applyFont="1" applyBorder="1" applyAlignment="1">
      <alignment horizontal="left"/>
    </xf>
    <xf numFmtId="1" fontId="2" fillId="0" borderId="69" xfId="169" applyFont="1" applyBorder="1"/>
    <xf numFmtId="38" fontId="2" fillId="0" borderId="23" xfId="97" applyFont="1" applyFill="1" applyBorder="1" applyAlignment="1"/>
    <xf numFmtId="38" fontId="2" fillId="0" borderId="28" xfId="97" applyFont="1" applyFill="1" applyBorder="1" applyAlignment="1">
      <alignment horizontal="center" shrinkToFit="1"/>
    </xf>
    <xf numFmtId="180" fontId="2" fillId="0" borderId="28" xfId="168" applyNumberFormat="1" applyFont="1" applyBorder="1"/>
    <xf numFmtId="177" fontId="2" fillId="0" borderId="14" xfId="168" applyNumberFormat="1" applyFont="1" applyBorder="1"/>
    <xf numFmtId="221" fontId="12" fillId="0" borderId="14" xfId="171" applyNumberFormat="1" applyFont="1" applyBorder="1" applyAlignment="1">
      <alignment horizontal="left" shrinkToFit="1"/>
    </xf>
    <xf numFmtId="1" fontId="2" fillId="0" borderId="33" xfId="168" applyFont="1" applyBorder="1"/>
    <xf numFmtId="1" fontId="2" fillId="0" borderId="34" xfId="168" applyFont="1" applyBorder="1" applyAlignment="1">
      <alignment horizontal="center"/>
    </xf>
    <xf numFmtId="218" fontId="2" fillId="0" borderId="34" xfId="168" applyNumberFormat="1" applyFont="1" applyBorder="1"/>
    <xf numFmtId="178" fontId="2" fillId="26" borderId="34" xfId="168" applyNumberFormat="1" applyFont="1" applyFill="1" applyBorder="1"/>
    <xf numFmtId="1" fontId="2" fillId="0" borderId="70" xfId="168" applyFont="1" applyBorder="1"/>
    <xf numFmtId="1" fontId="2" fillId="0" borderId="17" xfId="168" applyFont="1" applyBorder="1" applyAlignment="1">
      <alignment horizontal="center"/>
    </xf>
    <xf numFmtId="1" fontId="0" fillId="0" borderId="32" xfId="168" applyFont="1" applyBorder="1" applyAlignment="1">
      <alignment horizontal="left"/>
    </xf>
    <xf numFmtId="218" fontId="2" fillId="0" borderId="32" xfId="168" applyNumberFormat="1" applyFont="1" applyBorder="1"/>
    <xf numFmtId="1" fontId="2" fillId="0" borderId="22" xfId="168" applyFont="1" applyBorder="1"/>
    <xf numFmtId="1" fontId="2" fillId="0" borderId="38" xfId="168" applyFont="1" applyBorder="1" applyAlignment="1">
      <alignment horizontal="left"/>
    </xf>
    <xf numFmtId="1" fontId="9" fillId="0" borderId="0" xfId="170" applyFont="1"/>
    <xf numFmtId="182" fontId="2" fillId="26" borderId="32" xfId="168" applyNumberFormat="1" applyFont="1" applyFill="1" applyBorder="1"/>
    <xf numFmtId="1" fontId="0" fillId="0" borderId="23" xfId="169" applyFont="1" applyBorder="1"/>
    <xf numFmtId="1" fontId="0" fillId="0" borderId="23" xfId="169" applyFont="1" applyBorder="1" applyAlignment="1">
      <alignment horizontal="center"/>
    </xf>
    <xf numFmtId="1" fontId="0" fillId="0" borderId="14" xfId="168" applyFont="1" applyBorder="1" applyAlignment="1">
      <alignment horizontal="left" shrinkToFit="1"/>
    </xf>
    <xf numFmtId="218" fontId="2" fillId="26" borderId="14" xfId="168" applyNumberFormat="1" applyFont="1" applyFill="1" applyBorder="1"/>
    <xf numFmtId="1" fontId="0" fillId="0" borderId="10" xfId="168" applyFont="1" applyBorder="1" applyAlignment="1">
      <alignment horizontal="center" shrinkToFit="1"/>
    </xf>
    <xf numFmtId="186" fontId="2" fillId="26" borderId="14" xfId="168" applyNumberFormat="1" applyFont="1" applyFill="1" applyBorder="1"/>
    <xf numFmtId="1" fontId="0" fillId="0" borderId="28" xfId="168" applyFont="1" applyBorder="1" applyAlignment="1">
      <alignment shrinkToFit="1"/>
    </xf>
    <xf numFmtId="178" fontId="2" fillId="0" borderId="14" xfId="97" applyNumberFormat="1" applyFont="1" applyBorder="1"/>
    <xf numFmtId="1" fontId="4" fillId="0" borderId="22" xfId="170" quotePrefix="1" applyFont="1" applyBorder="1" applyAlignment="1">
      <alignment horizontal="left"/>
    </xf>
    <xf numFmtId="1" fontId="2" fillId="0" borderId="22" xfId="170" applyFont="1" applyBorder="1"/>
    <xf numFmtId="38" fontId="2" fillId="0" borderId="22" xfId="97" applyFont="1" applyFill="1" applyBorder="1"/>
    <xf numFmtId="178" fontId="2" fillId="0" borderId="22" xfId="97" applyNumberFormat="1" applyFont="1" applyBorder="1"/>
    <xf numFmtId="38" fontId="2" fillId="0" borderId="33" xfId="97" applyFont="1" applyFill="1" applyBorder="1" applyAlignment="1"/>
    <xf numFmtId="38" fontId="2" fillId="0" borderId="17" xfId="97" applyFont="1" applyFill="1" applyBorder="1" applyAlignment="1"/>
    <xf numFmtId="38" fontId="2" fillId="0" borderId="32" xfId="97" applyFont="1" applyFill="1" applyBorder="1" applyAlignment="1">
      <alignment horizontal="center" shrinkToFit="1"/>
    </xf>
    <xf numFmtId="38" fontId="2" fillId="0" borderId="32" xfId="97" applyFont="1" applyBorder="1" applyAlignment="1" applyProtection="1"/>
    <xf numFmtId="1" fontId="0" fillId="0" borderId="28" xfId="169" applyFont="1" applyBorder="1" applyAlignment="1">
      <alignment horizontal="left"/>
    </xf>
    <xf numFmtId="1" fontId="2" fillId="0" borderId="28" xfId="169" quotePrefix="1" applyFont="1" applyBorder="1" applyAlignment="1">
      <alignment horizontal="center"/>
    </xf>
    <xf numFmtId="178" fontId="12" fillId="0" borderId="28" xfId="171" applyNumberFormat="1" applyFont="1" applyBorder="1"/>
    <xf numFmtId="1" fontId="2" fillId="0" borderId="24" xfId="169" quotePrefix="1" applyFont="1" applyBorder="1" applyAlignment="1">
      <alignment horizontal="left"/>
    </xf>
    <xf numFmtId="182" fontId="2" fillId="0" borderId="32" xfId="168" applyNumberFormat="1" applyFont="1" applyBorder="1"/>
    <xf numFmtId="38" fontId="0" fillId="0" borderId="32" xfId="97" applyFont="1" applyBorder="1" applyAlignment="1">
      <alignment horizontal="center"/>
    </xf>
    <xf numFmtId="0" fontId="0" fillId="0" borderId="71" xfId="0" applyFont="1" applyBorder="1" applyAlignment="1">
      <alignment vertical="center"/>
    </xf>
    <xf numFmtId="38" fontId="13" fillId="0" borderId="25" xfId="97" applyFont="1" applyBorder="1" applyAlignment="1"/>
    <xf numFmtId="38" fontId="13" fillId="0" borderId="25" xfId="97" applyFont="1" applyBorder="1" applyAlignment="1">
      <alignment horizontal="center"/>
    </xf>
    <xf numFmtId="38" fontId="13" fillId="0" borderId="25" xfId="97" quotePrefix="1" applyFont="1" applyBorder="1" applyAlignment="1">
      <alignment horizontal="center"/>
    </xf>
    <xf numFmtId="38" fontId="71" fillId="0" borderId="25" xfId="97" quotePrefix="1" applyFont="1" applyBorder="1" applyAlignment="1">
      <alignment horizontal="center"/>
    </xf>
    <xf numFmtId="38" fontId="16" fillId="0" borderId="68" xfId="97" applyFont="1" applyBorder="1" applyAlignment="1">
      <alignment horizontal="center"/>
    </xf>
    <xf numFmtId="38" fontId="71" fillId="0" borderId="25" xfId="97" applyFont="1" applyBorder="1" applyAlignment="1">
      <alignment horizontal="center"/>
    </xf>
    <xf numFmtId="0" fontId="23" fillId="0" borderId="61" xfId="0" applyFont="1" applyBorder="1" applyAlignment="1">
      <alignment horizontal="center" vertical="center"/>
    </xf>
    <xf numFmtId="0" fontId="23" fillId="0" borderId="53" xfId="0" applyFont="1" applyBorder="1" applyAlignment="1">
      <alignment horizontal="left" vertical="center"/>
    </xf>
    <xf numFmtId="0" fontId="0" fillId="0" borderId="80" xfId="0" applyBorder="1"/>
    <xf numFmtId="0" fontId="23" fillId="0" borderId="0" xfId="0" applyFont="1" applyAlignment="1">
      <alignment horizontal="center" vertical="center"/>
    </xf>
    <xf numFmtId="58" fontId="23" fillId="0" borderId="77" xfId="0" applyNumberFormat="1" applyFont="1" applyBorder="1" applyAlignment="1">
      <alignment horizontal="center" vertical="center"/>
    </xf>
    <xf numFmtId="0" fontId="0" fillId="0" borderId="100" xfId="0" applyBorder="1"/>
    <xf numFmtId="0" fontId="0" fillId="0" borderId="62" xfId="0" applyBorder="1"/>
    <xf numFmtId="0" fontId="0" fillId="0" borderId="58" xfId="0" applyBorder="1"/>
    <xf numFmtId="0" fontId="0" fillId="0" borderId="53" xfId="0" applyFont="1" applyBorder="1" applyAlignment="1">
      <alignment vertical="center"/>
    </xf>
    <xf numFmtId="0" fontId="0" fillId="0" borderId="2" xfId="0" applyFont="1" applyBorder="1"/>
    <xf numFmtId="0" fontId="0" fillId="0" borderId="84" xfId="0" applyFont="1" applyBorder="1"/>
    <xf numFmtId="0" fontId="19" fillId="0" borderId="10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2" xfId="0" applyFont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0" fillId="0" borderId="76" xfId="0" applyBorder="1"/>
    <xf numFmtId="0" fontId="18" fillId="0" borderId="71" xfId="0" applyFont="1" applyBorder="1" applyAlignment="1">
      <alignment horizontal="left" vertical="center"/>
    </xf>
    <xf numFmtId="0" fontId="0" fillId="0" borderId="103" xfId="0" applyBorder="1"/>
    <xf numFmtId="0" fontId="18" fillId="0" borderId="53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23" fillId="0" borderId="46" xfId="0" applyFont="1" applyBorder="1" applyAlignment="1">
      <alignment horizontal="left" vertical="center"/>
    </xf>
    <xf numFmtId="0" fontId="0" fillId="0" borderId="79" xfId="0" applyBorder="1"/>
    <xf numFmtId="0" fontId="0" fillId="0" borderId="46" xfId="0" applyFont="1" applyBorder="1" applyAlignment="1">
      <alignment vertical="center"/>
    </xf>
    <xf numFmtId="0" fontId="0" fillId="0" borderId="78" xfId="0" applyFont="1" applyBorder="1"/>
    <xf numFmtId="0" fontId="0" fillId="0" borderId="51" xfId="0" applyFont="1" applyBorder="1"/>
    <xf numFmtId="0" fontId="20" fillId="0" borderId="4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46" xfId="0" applyFont="1" applyBorder="1" applyAlignment="1">
      <alignment horizontal="left" vertical="center"/>
    </xf>
    <xf numFmtId="0" fontId="0" fillId="0" borderId="78" xfId="0" applyBorder="1"/>
    <xf numFmtId="6" fontId="25" fillId="0" borderId="71" xfId="151" applyFont="1" applyBorder="1" applyAlignment="1">
      <alignment horizontal="center" vertical="center"/>
    </xf>
    <xf numFmtId="0" fontId="0" fillId="0" borderId="56" xfId="0" applyBorder="1"/>
    <xf numFmtId="58" fontId="23" fillId="0" borderId="53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84" xfId="0" applyBorder="1"/>
    <xf numFmtId="0" fontId="23" fillId="0" borderId="20" xfId="0" applyFont="1" applyBorder="1" applyAlignment="1">
      <alignment horizontal="center" vertical="center"/>
    </xf>
    <xf numFmtId="0" fontId="0" fillId="0" borderId="51" xfId="0" applyBorder="1"/>
    <xf numFmtId="0" fontId="23" fillId="0" borderId="71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23" fillId="0" borderId="72" xfId="0" applyFont="1" applyBorder="1" applyAlignment="1">
      <alignment horizontal="center" vertical="center"/>
    </xf>
    <xf numFmtId="1" fontId="0" fillId="0" borderId="14" xfId="168" applyFont="1" applyBorder="1" applyAlignment="1">
      <alignment horizontal="left" shrinkToFit="1"/>
    </xf>
    <xf numFmtId="0" fontId="0" fillId="0" borderId="29" xfId="0" applyBorder="1" applyAlignment="1">
      <alignment shrinkToFit="1"/>
    </xf>
    <xf numFmtId="0" fontId="0" fillId="0" borderId="30" xfId="0" applyBorder="1" applyAlignment="1">
      <alignment shrinkToFit="1"/>
    </xf>
    <xf numFmtId="219" fontId="0" fillId="0" borderId="34" xfId="168" applyNumberFormat="1" applyFont="1" applyBorder="1" applyAlignment="1">
      <alignment horizontal="left"/>
    </xf>
    <xf numFmtId="219" fontId="0" fillId="0" borderId="69" xfId="168" applyNumberFormat="1" applyFont="1" applyBorder="1" applyAlignment="1">
      <alignment horizontal="left"/>
    </xf>
    <xf numFmtId="219" fontId="0" fillId="0" borderId="70" xfId="168" applyNumberFormat="1" applyFont="1" applyBorder="1" applyAlignment="1">
      <alignment horizontal="left"/>
    </xf>
    <xf numFmtId="198" fontId="2" fillId="0" borderId="0" xfId="168" applyNumberFormat="1" applyFont="1" applyAlignment="1">
      <alignment horizontal="center"/>
    </xf>
    <xf numFmtId="3" fontId="2" fillId="0" borderId="34" xfId="168" quotePrefix="1" applyNumberFormat="1" applyFont="1" applyBorder="1"/>
    <xf numFmtId="3" fontId="2" fillId="0" borderId="69" xfId="168" quotePrefix="1" applyNumberFormat="1" applyFont="1" applyBorder="1"/>
    <xf numFmtId="1" fontId="0" fillId="0" borderId="14" xfId="169" applyFont="1" applyBorder="1" applyAlignment="1">
      <alignment horizontal="left" shrinkToFit="1"/>
    </xf>
    <xf numFmtId="3" fontId="2" fillId="0" borderId="0" xfId="168" quotePrefix="1" applyNumberFormat="1" applyFont="1"/>
    <xf numFmtId="197" fontId="2" fillId="0" borderId="0" xfId="168" applyNumberFormat="1" applyFont="1" applyAlignment="1">
      <alignment horizontal="center"/>
    </xf>
    <xf numFmtId="198" fontId="0" fillId="0" borderId="0" xfId="168" applyNumberFormat="1" applyFont="1" applyAlignment="1">
      <alignment horizontal="left"/>
    </xf>
    <xf numFmtId="198" fontId="2" fillId="0" borderId="0" xfId="168" applyNumberFormat="1" applyFont="1" applyAlignment="1">
      <alignment horizontal="left"/>
    </xf>
    <xf numFmtId="220" fontId="0" fillId="0" borderId="34" xfId="168" applyNumberFormat="1" applyFont="1" applyBorder="1" applyAlignment="1">
      <alignment horizontal="left"/>
    </xf>
    <xf numFmtId="220" fontId="0" fillId="0" borderId="69" xfId="168" applyNumberFormat="1" applyFont="1" applyBorder="1" applyAlignment="1">
      <alignment horizontal="left"/>
    </xf>
    <xf numFmtId="220" fontId="0" fillId="0" borderId="70" xfId="168" applyNumberFormat="1" applyFont="1" applyBorder="1" applyAlignment="1">
      <alignment horizontal="left"/>
    </xf>
    <xf numFmtId="196" fontId="4" fillId="0" borderId="0" xfId="170" applyNumberFormat="1" applyFont="1" applyAlignment="1">
      <alignment horizontal="left"/>
    </xf>
    <xf numFmtId="0" fontId="10" fillId="0" borderId="77" xfId="184" applyFont="1" applyBorder="1" applyAlignment="1">
      <alignment horizontal="center" vertical="center"/>
    </xf>
    <xf numFmtId="0" fontId="10" fillId="0" borderId="86" xfId="184" applyFont="1" applyBorder="1" applyAlignment="1">
      <alignment horizontal="center" vertical="center"/>
    </xf>
    <xf numFmtId="0" fontId="10" fillId="0" borderId="27" xfId="184" applyFont="1" applyBorder="1" applyAlignment="1">
      <alignment horizontal="center"/>
    </xf>
    <xf numFmtId="0" fontId="10" fillId="0" borderId="38" xfId="184" applyFont="1" applyBorder="1" applyAlignment="1">
      <alignment horizontal="center"/>
    </xf>
    <xf numFmtId="0" fontId="10" fillId="0" borderId="62" xfId="184" applyFont="1" applyBorder="1" applyAlignment="1">
      <alignment horizontal="center" vertical="center"/>
    </xf>
    <xf numFmtId="0" fontId="10" fillId="0" borderId="67" xfId="184" applyFont="1" applyBorder="1" applyAlignment="1">
      <alignment horizontal="center"/>
    </xf>
    <xf numFmtId="0" fontId="10" fillId="0" borderId="27" xfId="184" applyFont="1" applyBorder="1" applyAlignment="1">
      <alignment vertical="center"/>
    </xf>
    <xf numFmtId="0" fontId="10" fillId="0" borderId="38" xfId="184" applyFont="1" applyBorder="1" applyAlignment="1">
      <alignment vertical="center"/>
    </xf>
    <xf numFmtId="0" fontId="4" fillId="0" borderId="27" xfId="160" applyFont="1" applyBorder="1" applyAlignment="1">
      <alignment horizontal="center" vertical="center" shrinkToFit="1"/>
    </xf>
    <xf numFmtId="0" fontId="4" fillId="0" borderId="38" xfId="160" applyFont="1" applyBorder="1" applyAlignment="1">
      <alignment horizontal="center" vertical="center" shrinkToFit="1"/>
    </xf>
    <xf numFmtId="0" fontId="4" fillId="0" borderId="27" xfId="160" applyFont="1" applyBorder="1" applyAlignment="1">
      <alignment vertical="center" shrinkToFit="1"/>
    </xf>
    <xf numFmtId="0" fontId="4" fillId="0" borderId="38" xfId="160" applyFont="1" applyBorder="1" applyAlignment="1">
      <alignment vertical="center" shrinkToFit="1"/>
    </xf>
    <xf numFmtId="0" fontId="10" fillId="0" borderId="27" xfId="185" applyFont="1" applyBorder="1" applyAlignment="1">
      <alignment horizontal="left" vertical="center" wrapText="1" indent="1" shrinkToFit="1"/>
    </xf>
    <xf numFmtId="0" fontId="10" fillId="0" borderId="38" xfId="185" applyFont="1" applyBorder="1" applyAlignment="1">
      <alignment horizontal="left" vertical="center" indent="1" shrinkToFit="1"/>
    </xf>
    <xf numFmtId="0" fontId="10" fillId="0" borderId="27" xfId="185" applyFont="1" applyBorder="1" applyAlignment="1">
      <alignment vertical="center" wrapText="1" shrinkToFit="1"/>
    </xf>
    <xf numFmtId="0" fontId="10" fillId="0" borderId="38" xfId="185" applyFont="1" applyBorder="1" applyAlignment="1">
      <alignment vertical="center" shrinkToFit="1"/>
    </xf>
    <xf numFmtId="0" fontId="10" fillId="0" borderId="27" xfId="160" applyFont="1" applyBorder="1" applyAlignment="1">
      <alignment vertical="center" shrinkToFit="1"/>
    </xf>
    <xf numFmtId="0" fontId="10" fillId="0" borderId="38" xfId="160" applyFont="1" applyBorder="1" applyAlignment="1">
      <alignment vertical="center" shrinkToFit="1"/>
    </xf>
    <xf numFmtId="0" fontId="10" fillId="0" borderId="27" xfId="185" applyFont="1" applyBorder="1" applyAlignment="1">
      <alignment vertical="center" shrinkToFit="1"/>
    </xf>
    <xf numFmtId="38" fontId="10" fillId="0" borderId="27" xfId="185" applyNumberFormat="1" applyFont="1" applyBorder="1" applyAlignment="1">
      <alignment vertical="center" shrinkToFit="1"/>
    </xf>
    <xf numFmtId="0" fontId="5" fillId="0" borderId="57" xfId="184" applyFont="1" applyBorder="1" applyAlignment="1">
      <alignment horizontal="center" vertical="center"/>
    </xf>
    <xf numFmtId="0" fontId="10" fillId="0" borderId="104" xfId="184" applyFont="1" applyBorder="1" applyAlignment="1">
      <alignment horizontal="center" vertical="center"/>
    </xf>
    <xf numFmtId="0" fontId="10" fillId="0" borderId="105" xfId="184" applyFont="1" applyBorder="1" applyAlignment="1">
      <alignment horizontal="center" vertical="center"/>
    </xf>
    <xf numFmtId="0" fontId="10" fillId="0" borderId="44" xfId="184" applyFont="1" applyBorder="1" applyAlignment="1">
      <alignment horizontal="center"/>
    </xf>
    <xf numFmtId="0" fontId="10" fillId="0" borderId="86" xfId="184" applyFont="1" applyBorder="1" applyAlignment="1">
      <alignment horizontal="center"/>
    </xf>
    <xf numFmtId="0" fontId="5" fillId="0" borderId="24" xfId="185" applyFont="1" applyBorder="1" applyAlignment="1">
      <alignment vertical="center" shrinkToFit="1"/>
    </xf>
    <xf numFmtId="0" fontId="5" fillId="0" borderId="38" xfId="185" applyFont="1" applyBorder="1" applyAlignment="1">
      <alignment vertical="center" shrinkToFit="1"/>
    </xf>
    <xf numFmtId="38" fontId="10" fillId="0" borderId="27" xfId="185" applyNumberFormat="1" applyFont="1" applyBorder="1" applyAlignment="1">
      <alignment vertical="center" wrapText="1" shrinkToFit="1"/>
    </xf>
  </cellXfs>
  <cellStyles count="204">
    <cellStyle name="，付 .0桁" xfId="1"/>
    <cellStyle name="20% - アクセント 1 2" xfId="2"/>
    <cellStyle name="20% - アクセント 2 2" xfId="3"/>
    <cellStyle name="20% - アクセント 3 2" xfId="4"/>
    <cellStyle name="20% - アクセント 4 2" xfId="5"/>
    <cellStyle name="20% - アクセント 5 2" xfId="6"/>
    <cellStyle name="20% - アクセント 6 2" xfId="7"/>
    <cellStyle name="40% - アクセント 1 2" xfId="8"/>
    <cellStyle name="40% - アクセント 2 2" xfId="9"/>
    <cellStyle name="40% - アクセント 3 2" xfId="10"/>
    <cellStyle name="40% - アクセント 4 2" xfId="11"/>
    <cellStyle name="40% - アクセント 5 2" xfId="12"/>
    <cellStyle name="40% - アクセント 6 2" xfId="13"/>
    <cellStyle name="60% - アクセント 1 2" xfId="14"/>
    <cellStyle name="60% - アクセント 2 2" xfId="15"/>
    <cellStyle name="60% - アクセント 3 2" xfId="16"/>
    <cellStyle name="60% - アクセント 4 2" xfId="17"/>
    <cellStyle name="60% - アクセント 5 2" xfId="18"/>
    <cellStyle name="60% - アクセント 6 2" xfId="19"/>
    <cellStyle name="A4縦" xfId="20"/>
    <cellStyle name="Arial 10" xfId="21"/>
    <cellStyle name="Arial 12" xfId="22"/>
    <cellStyle name="Arial 8" xfId="23"/>
    <cellStyle name="Calc Currency (0)" xfId="24"/>
    <cellStyle name="Comma [0]_Full Year FY96" xfId="25"/>
    <cellStyle name="Comma_Full Year FY96" xfId="26"/>
    <cellStyle name="COMP定番表書式" xfId="27"/>
    <cellStyle name="Currency [0]_Full Year FY96" xfId="28"/>
    <cellStyle name="Currency_Full Year FY96" xfId="29"/>
    <cellStyle name="entry" xfId="30"/>
    <cellStyle name="Grey" xfId="31"/>
    <cellStyle name="Header1" xfId="32"/>
    <cellStyle name="Header2" xfId="33"/>
    <cellStyle name="Input [yellow]" xfId="34"/>
    <cellStyle name="ＭＳゴシック　10" xfId="35"/>
    <cellStyle name="ＭＳゴシック 12" xfId="36"/>
    <cellStyle name="NIC-0" xfId="37"/>
    <cellStyle name="Normal - Style1" xfId="38"/>
    <cellStyle name="Normal_#18-Internet" xfId="39"/>
    <cellStyle name="Percent [2]" xfId="40"/>
    <cellStyle name="price" xfId="41"/>
    <cellStyle name="revised" xfId="42"/>
    <cellStyle name="sc5" xfId="43"/>
    <cellStyle name="sc7" xfId="44"/>
    <cellStyle name="section" xfId="45"/>
    <cellStyle name="STYL0" xfId="46"/>
    <cellStyle name="STYL0 2" xfId="47"/>
    <cellStyle name="STYL0 3" xfId="193"/>
    <cellStyle name="STYL0_●金入設計書(代価有り）" xfId="48"/>
    <cellStyle name="STYL1" xfId="49"/>
    <cellStyle name="STYL1 2" xfId="50"/>
    <cellStyle name="STYL1 3" xfId="194"/>
    <cellStyle name="STYL1_●金入設計書(代価有り）" xfId="51"/>
    <cellStyle name="STYL2" xfId="52"/>
    <cellStyle name="STYL2 2" xfId="53"/>
    <cellStyle name="STYL2 3" xfId="195"/>
    <cellStyle name="STYL2_●金入設計書(代価有り）" xfId="54"/>
    <cellStyle name="STYL3" xfId="55"/>
    <cellStyle name="STYL3 2" xfId="56"/>
    <cellStyle name="STYL3 3" xfId="196"/>
    <cellStyle name="STYL3_●金入設計書(代価有り）" xfId="57"/>
    <cellStyle name="STYL4" xfId="58"/>
    <cellStyle name="STYL4 2" xfId="59"/>
    <cellStyle name="STYL4 3" xfId="197"/>
    <cellStyle name="STYL4_●金入設計書(代価有り）" xfId="60"/>
    <cellStyle name="STYL5" xfId="61"/>
    <cellStyle name="STYL5 2" xfId="62"/>
    <cellStyle name="STYL5 3" xfId="198"/>
    <cellStyle name="STYL5_●金入設計書(代価有り）" xfId="63"/>
    <cellStyle name="STYL6" xfId="64"/>
    <cellStyle name="STYL6 2" xfId="65"/>
    <cellStyle name="STYL6 3" xfId="199"/>
    <cellStyle name="STYL6_●金入設計書(代価有り）" xfId="66"/>
    <cellStyle name="STYL7" xfId="67"/>
    <cellStyle name="STYL7 2" xfId="68"/>
    <cellStyle name="STYL7 3" xfId="200"/>
    <cellStyle name="STYL7_●金入設計書(代価有り）" xfId="69"/>
    <cellStyle name="subhead" xfId="70"/>
    <cellStyle name="title" xfId="71"/>
    <cellStyle name="Tusental (0)_pldt" xfId="72"/>
    <cellStyle name="Tusental_pldt" xfId="73"/>
    <cellStyle name="Valuta (0)_pldt" xfId="74"/>
    <cellStyle name="Valuta_pldt" xfId="75"/>
    <cellStyle name="y" xfId="76"/>
    <cellStyle name="アクセント 1 2" xfId="77"/>
    <cellStyle name="アクセント 2 2" xfId="78"/>
    <cellStyle name="アクセント 3 2" xfId="79"/>
    <cellStyle name="アクセント 4 2" xfId="80"/>
    <cellStyle name="アクセント 5 2" xfId="81"/>
    <cellStyle name="アクセント 6 2" xfId="82"/>
    <cellStyle name="タイトル 2" xfId="83"/>
    <cellStyle name="チェック セル 2" xfId="84"/>
    <cellStyle name="どちらでもない 2" xfId="85"/>
    <cellStyle name="パーセント 2" xfId="86"/>
    <cellStyle name="メモ 2" xfId="87"/>
    <cellStyle name="リンク" xfId="88"/>
    <cellStyle name="リンク セル 2" xfId="89"/>
    <cellStyle name="悪い 2" xfId="90"/>
    <cellStyle name="一般" xfId="91"/>
    <cellStyle name="一般 2" xfId="201"/>
    <cellStyle name="丸ゴシ" xfId="92"/>
    <cellStyle name="強調" xfId="93"/>
    <cellStyle name="金額" xfId="94"/>
    <cellStyle name="計算 2" xfId="95"/>
    <cellStyle name="警告文 2" xfId="96"/>
    <cellStyle name="桁区切り" xfId="97" builtinId="6"/>
    <cellStyle name="桁区切り 2" xfId="98"/>
    <cellStyle name="桁区切り 2 2" xfId="99"/>
    <cellStyle name="桁区切り 2 2 2" xfId="100"/>
    <cellStyle name="桁区切り 2 2 2 2" xfId="190"/>
    <cellStyle name="桁区切り 2 3" xfId="101"/>
    <cellStyle name="桁区切り 2 3 2" xfId="192"/>
    <cellStyle name="桁区切り 2 4" xfId="102"/>
    <cellStyle name="桁区切り 3" xfId="103"/>
    <cellStyle name="桁区切り 4" xfId="104"/>
    <cellStyle name="桁区切り 4 2" xfId="188"/>
    <cellStyle name="桁区切り0" xfId="105"/>
    <cellStyle name="桁区切り1" xfId="106"/>
    <cellStyle name="桁区切り2" xfId="107"/>
    <cellStyle name="見出し 1 2" xfId="108"/>
    <cellStyle name="見出し 2 2" xfId="109"/>
    <cellStyle name="見出し 3 2" xfId="110"/>
    <cellStyle name="見出し 4 2" xfId="111"/>
    <cellStyle name="見積桁区切り" xfId="112"/>
    <cellStyle name="見積-桁区切り" xfId="113"/>
    <cellStyle name="見積桁区切り_02.消化槽加温金入り設計書" xfId="114"/>
    <cellStyle name="見積-桁区切り_02.消化槽加温金入り設計書" xfId="115"/>
    <cellStyle name="見積桁区切り_02機械機器据付工集計表" xfId="116"/>
    <cellStyle name="見積-桁区切り_02機械機器据付工集計表" xfId="117"/>
    <cellStyle name="見積桁区切り_02機械機器据付工集計表_機械設計書" xfId="118"/>
    <cellStyle name="見積-桁区切り_02機械機器据付工集計表_機械設計書" xfId="119"/>
    <cellStyle name="見積桁区切り_02機械機器据付工集計表_西台設計書" xfId="120"/>
    <cellStyle name="見積-桁区切り_02機械機器据付工集計表_西台設計書" xfId="121"/>
    <cellStyle name="見積桁区切り_02機械機器据付工集計表_鳥栖" xfId="122"/>
    <cellStyle name="見積-桁区切り_02機械機器据付工集計表_鳥栖" xfId="123"/>
    <cellStyle name="見積桁区切り_02機械機器据付工集計表_鉾田町鳥栖  見積リスト（薬注）" xfId="124"/>
    <cellStyle name="見積-桁区切り_02機械機器据付工集計表_鉾田町鳥栖  見積リスト（薬注）" xfId="125"/>
    <cellStyle name="見積桁区切り_02機械機器据付工集計表_鉾田町鳥栖 見積リスト（電気） " xfId="126"/>
    <cellStyle name="見積-桁区切り_02機械機器据付工集計表_鉾田町鳥栖 見積リスト（電気） " xfId="127"/>
    <cellStyle name="見積桁区切り_機械設計書" xfId="128"/>
    <cellStyle name="見積-桁区切り_機械設計書" xfId="129"/>
    <cellStyle name="見積桁区切り_西台設計書" xfId="130"/>
    <cellStyle name="見積-桁区切り_西台設計書" xfId="131"/>
    <cellStyle name="見積桁区切り_鳥栖" xfId="132"/>
    <cellStyle name="見積-桁区切り_鳥栖" xfId="133"/>
    <cellStyle name="見積桁区切り_配水ﾎﾟﾝﾌﾟ数量計算書" xfId="134"/>
    <cellStyle name="見積-桁区切り_配水ﾎﾟﾝﾌﾟ数量計算書" xfId="135"/>
    <cellStyle name="見積桁区切り_鉾田町鳥栖  見積リスト（薬注）" xfId="136"/>
    <cellStyle name="見積-桁区切り_鉾田町鳥栖  見積リスト（薬注）" xfId="137"/>
    <cellStyle name="見積桁区切り_鉾田町鳥栖 見積リスト（電気） " xfId="138"/>
    <cellStyle name="見積-桁区切り_鉾田町鳥栖 見積リスト（電気） " xfId="139"/>
    <cellStyle name="見積-通貨記号" xfId="140"/>
    <cellStyle name="集計 2" xfId="141"/>
    <cellStyle name="出力 2" xfId="142"/>
    <cellStyle name="諸経費率" xfId="143"/>
    <cellStyle name="数量計算" xfId="144"/>
    <cellStyle name="据付工" xfId="145"/>
    <cellStyle name="清水市" xfId="146"/>
    <cellStyle name="清水市数量" xfId="147"/>
    <cellStyle name="説明文 2" xfId="148"/>
    <cellStyle name="脱浦 [0.00]_1°ITU≫2?T計算" xfId="149"/>
    <cellStyle name="脱浦_1°ITU≫2?T計算" xfId="150"/>
    <cellStyle name="通貨" xfId="151" builtinId="7"/>
    <cellStyle name="通貨 2" xfId="152"/>
    <cellStyle name="通貨 2 2" xfId="203"/>
    <cellStyle name="通貨 3" xfId="202"/>
    <cellStyle name="入力 2" xfId="153"/>
    <cellStyle name="年号" xfId="154"/>
    <cellStyle name="破線" xfId="155"/>
    <cellStyle name="標準" xfId="0" builtinId="0"/>
    <cellStyle name="標準 10" xfId="191"/>
    <cellStyle name="標準 2" xfId="156"/>
    <cellStyle name="標準 2 2" xfId="157"/>
    <cellStyle name="標準 2 2 2" xfId="158"/>
    <cellStyle name="標準 2 2 2 2" xfId="159"/>
    <cellStyle name="標準 2 2 2 3" xfId="189"/>
    <cellStyle name="標準 2 2 3" xfId="160"/>
    <cellStyle name="標準 2 2_設計書" xfId="161"/>
    <cellStyle name="標準 2 3" xfId="162"/>
    <cellStyle name="標準 2_（金入り）坂戸・鶴ヶ島設計書(プラント機械・電気設備工事)" xfId="163"/>
    <cellStyle name="標準 3" xfId="164"/>
    <cellStyle name="標準 4" xfId="165"/>
    <cellStyle name="標準 4 2" xfId="166"/>
    <cellStyle name="標準 4 2 2" xfId="186"/>
    <cellStyle name="標準 5" xfId="185"/>
    <cellStyle name="標準 5 2" xfId="187"/>
    <cellStyle name="標準_H13設計書電1" xfId="167"/>
    <cellStyle name="標準_一般養生工_1" xfId="168"/>
    <cellStyle name="標準_躯体工" xfId="169"/>
    <cellStyle name="標準_最初沈殿池躯体" xfId="170"/>
    <cellStyle name="標準_砕石基礎工" xfId="171"/>
    <cellStyle name="標準_春日部×５機場排水機場設計書完成" xfId="172"/>
    <cellStyle name="標準_設計書（金入り）090227" xfId="173"/>
    <cellStyle name="標準_提出用設計書" xfId="174"/>
    <cellStyle name="標準_比較表" xfId="184"/>
    <cellStyle name="標準1" xfId="175"/>
    <cellStyle name="標準Ａ" xfId="176"/>
    <cellStyle name="標準戻し" xfId="177"/>
    <cellStyle name="表１" xfId="178"/>
    <cellStyle name="文字入力" xfId="179"/>
    <cellStyle name="別紙明細" xfId="180"/>
    <cellStyle name="磨葬e義" xfId="181"/>
    <cellStyle name="未定義" xfId="182"/>
    <cellStyle name="良い 2" xfId="1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31</xdr:row>
      <xdr:rowOff>0</xdr:rowOff>
    </xdr:from>
    <xdr:to>
      <xdr:col>12</xdr:col>
      <xdr:colOff>457200</xdr:colOff>
      <xdr:row>32</xdr:row>
      <xdr:rowOff>57150</xdr:rowOff>
    </xdr:to>
    <xdr:sp macro="" textlink="">
      <xdr:nvSpPr>
        <xdr:cNvPr id="121425" name="Text Box 1">
          <a:extLst>
            <a:ext uri="{FF2B5EF4-FFF2-40B4-BE49-F238E27FC236}">
              <a16:creationId xmlns:a16="http://schemas.microsoft.com/office/drawing/2014/main" id="{8A978A44-6A65-B92B-B227-4F3E96F297E2}"/>
            </a:ext>
          </a:extLst>
        </xdr:cNvPr>
        <xdr:cNvSpPr txBox="1">
          <a:spLocks noChangeArrowheads="1"/>
        </xdr:cNvSpPr>
      </xdr:nvSpPr>
      <xdr:spPr bwMode="auto">
        <a:xfrm>
          <a:off x="15401925" y="6162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41</xdr:row>
      <xdr:rowOff>0</xdr:rowOff>
    </xdr:from>
    <xdr:to>
      <xdr:col>12</xdr:col>
      <xdr:colOff>457200</xdr:colOff>
      <xdr:row>42</xdr:row>
      <xdr:rowOff>38100</xdr:rowOff>
    </xdr:to>
    <xdr:sp macro="" textlink="">
      <xdr:nvSpPr>
        <xdr:cNvPr id="121426" name="Text Box 2">
          <a:extLst>
            <a:ext uri="{FF2B5EF4-FFF2-40B4-BE49-F238E27FC236}">
              <a16:creationId xmlns:a16="http://schemas.microsoft.com/office/drawing/2014/main" id="{EE4DB00F-55F6-CBFA-9CDC-2AF7CDE1BD59}"/>
            </a:ext>
          </a:extLst>
        </xdr:cNvPr>
        <xdr:cNvSpPr txBox="1">
          <a:spLocks noChangeArrowheads="1"/>
        </xdr:cNvSpPr>
      </xdr:nvSpPr>
      <xdr:spPr bwMode="auto">
        <a:xfrm>
          <a:off x="15401925" y="7991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41</xdr:row>
      <xdr:rowOff>0</xdr:rowOff>
    </xdr:from>
    <xdr:to>
      <xdr:col>12</xdr:col>
      <xdr:colOff>457200</xdr:colOff>
      <xdr:row>42</xdr:row>
      <xdr:rowOff>38100</xdr:rowOff>
    </xdr:to>
    <xdr:sp macro="" textlink="">
      <xdr:nvSpPr>
        <xdr:cNvPr id="121427" name="Text Box 3">
          <a:extLst>
            <a:ext uri="{FF2B5EF4-FFF2-40B4-BE49-F238E27FC236}">
              <a16:creationId xmlns:a16="http://schemas.microsoft.com/office/drawing/2014/main" id="{C5E6BC26-B013-7FBF-9EC7-B4EB173B3969}"/>
            </a:ext>
          </a:extLst>
        </xdr:cNvPr>
        <xdr:cNvSpPr txBox="1">
          <a:spLocks noChangeArrowheads="1"/>
        </xdr:cNvSpPr>
      </xdr:nvSpPr>
      <xdr:spPr bwMode="auto">
        <a:xfrm>
          <a:off x="15401925" y="7991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28" name="Text Box 4">
          <a:extLst>
            <a:ext uri="{FF2B5EF4-FFF2-40B4-BE49-F238E27FC236}">
              <a16:creationId xmlns:a16="http://schemas.microsoft.com/office/drawing/2014/main" id="{EFA23FAA-F89D-9EE0-E1C7-470080877973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29" name="Text Box 5">
          <a:extLst>
            <a:ext uri="{FF2B5EF4-FFF2-40B4-BE49-F238E27FC236}">
              <a16:creationId xmlns:a16="http://schemas.microsoft.com/office/drawing/2014/main" id="{90B6C94B-5347-1045-F382-5FD3E42182F7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31</xdr:row>
      <xdr:rowOff>0</xdr:rowOff>
    </xdr:from>
    <xdr:to>
      <xdr:col>12</xdr:col>
      <xdr:colOff>466725</xdr:colOff>
      <xdr:row>32</xdr:row>
      <xdr:rowOff>57150</xdr:rowOff>
    </xdr:to>
    <xdr:sp macro="" textlink="">
      <xdr:nvSpPr>
        <xdr:cNvPr id="121430" name="Text Box 6">
          <a:extLst>
            <a:ext uri="{FF2B5EF4-FFF2-40B4-BE49-F238E27FC236}">
              <a16:creationId xmlns:a16="http://schemas.microsoft.com/office/drawing/2014/main" id="{7EBE10AF-E2C1-3D5B-C3BB-2B2B807E5AA9}"/>
            </a:ext>
          </a:extLst>
        </xdr:cNvPr>
        <xdr:cNvSpPr txBox="1">
          <a:spLocks noChangeArrowheads="1"/>
        </xdr:cNvSpPr>
      </xdr:nvSpPr>
      <xdr:spPr bwMode="auto">
        <a:xfrm>
          <a:off x="15420975" y="6162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41</xdr:row>
      <xdr:rowOff>0</xdr:rowOff>
    </xdr:from>
    <xdr:to>
      <xdr:col>12</xdr:col>
      <xdr:colOff>457200</xdr:colOff>
      <xdr:row>42</xdr:row>
      <xdr:rowOff>38100</xdr:rowOff>
    </xdr:to>
    <xdr:sp macro="" textlink="">
      <xdr:nvSpPr>
        <xdr:cNvPr id="121431" name="Text Box 7">
          <a:extLst>
            <a:ext uri="{FF2B5EF4-FFF2-40B4-BE49-F238E27FC236}">
              <a16:creationId xmlns:a16="http://schemas.microsoft.com/office/drawing/2014/main" id="{269A6E65-6530-79A9-179C-FEDB8CF0CC63}"/>
            </a:ext>
          </a:extLst>
        </xdr:cNvPr>
        <xdr:cNvSpPr txBox="1">
          <a:spLocks noChangeArrowheads="1"/>
        </xdr:cNvSpPr>
      </xdr:nvSpPr>
      <xdr:spPr bwMode="auto">
        <a:xfrm>
          <a:off x="15401925" y="7991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32" name="Text Box 8">
          <a:extLst>
            <a:ext uri="{FF2B5EF4-FFF2-40B4-BE49-F238E27FC236}">
              <a16:creationId xmlns:a16="http://schemas.microsoft.com/office/drawing/2014/main" id="{850E0A78-71A0-75F2-F5C6-7585709A0506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33" name="Text Box 9">
          <a:extLst>
            <a:ext uri="{FF2B5EF4-FFF2-40B4-BE49-F238E27FC236}">
              <a16:creationId xmlns:a16="http://schemas.microsoft.com/office/drawing/2014/main" id="{F770A005-8EF6-405A-3260-97DFA17B6D0A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34" name="Text Box 10">
          <a:extLst>
            <a:ext uri="{FF2B5EF4-FFF2-40B4-BE49-F238E27FC236}">
              <a16:creationId xmlns:a16="http://schemas.microsoft.com/office/drawing/2014/main" id="{4EDA9FCF-4788-7A86-16A3-2358792D4A4C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31</xdr:row>
      <xdr:rowOff>0</xdr:rowOff>
    </xdr:from>
    <xdr:to>
      <xdr:col>12</xdr:col>
      <xdr:colOff>466725</xdr:colOff>
      <xdr:row>32</xdr:row>
      <xdr:rowOff>57150</xdr:rowOff>
    </xdr:to>
    <xdr:sp macro="" textlink="">
      <xdr:nvSpPr>
        <xdr:cNvPr id="121435" name="Text Box 11">
          <a:extLst>
            <a:ext uri="{FF2B5EF4-FFF2-40B4-BE49-F238E27FC236}">
              <a16:creationId xmlns:a16="http://schemas.microsoft.com/office/drawing/2014/main" id="{ED18E88E-C80C-BA6C-6106-BA17B897B31D}"/>
            </a:ext>
          </a:extLst>
        </xdr:cNvPr>
        <xdr:cNvSpPr txBox="1">
          <a:spLocks noChangeArrowheads="1"/>
        </xdr:cNvSpPr>
      </xdr:nvSpPr>
      <xdr:spPr bwMode="auto">
        <a:xfrm>
          <a:off x="15420975" y="6162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41</xdr:row>
      <xdr:rowOff>0</xdr:rowOff>
    </xdr:from>
    <xdr:to>
      <xdr:col>12</xdr:col>
      <xdr:colOff>457200</xdr:colOff>
      <xdr:row>42</xdr:row>
      <xdr:rowOff>38100</xdr:rowOff>
    </xdr:to>
    <xdr:sp macro="" textlink="">
      <xdr:nvSpPr>
        <xdr:cNvPr id="121436" name="Text Box 12">
          <a:extLst>
            <a:ext uri="{FF2B5EF4-FFF2-40B4-BE49-F238E27FC236}">
              <a16:creationId xmlns:a16="http://schemas.microsoft.com/office/drawing/2014/main" id="{A00DBA42-CDDF-53B0-0FD7-E3A50CF40E80}"/>
            </a:ext>
          </a:extLst>
        </xdr:cNvPr>
        <xdr:cNvSpPr txBox="1">
          <a:spLocks noChangeArrowheads="1"/>
        </xdr:cNvSpPr>
      </xdr:nvSpPr>
      <xdr:spPr bwMode="auto">
        <a:xfrm>
          <a:off x="15401925" y="7991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37" name="Text Box 13">
          <a:extLst>
            <a:ext uri="{FF2B5EF4-FFF2-40B4-BE49-F238E27FC236}">
              <a16:creationId xmlns:a16="http://schemas.microsoft.com/office/drawing/2014/main" id="{CDCC215A-D5AF-DA8D-BD7F-BA7DB83EA8EA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41</xdr:row>
      <xdr:rowOff>0</xdr:rowOff>
    </xdr:from>
    <xdr:to>
      <xdr:col>12</xdr:col>
      <xdr:colOff>466725</xdr:colOff>
      <xdr:row>42</xdr:row>
      <xdr:rowOff>38100</xdr:rowOff>
    </xdr:to>
    <xdr:sp macro="" textlink="">
      <xdr:nvSpPr>
        <xdr:cNvPr id="121438" name="Text Box 14">
          <a:extLst>
            <a:ext uri="{FF2B5EF4-FFF2-40B4-BE49-F238E27FC236}">
              <a16:creationId xmlns:a16="http://schemas.microsoft.com/office/drawing/2014/main" id="{D52C59DE-0830-D943-3ECF-BDABF9E852C3}"/>
            </a:ext>
          </a:extLst>
        </xdr:cNvPr>
        <xdr:cNvSpPr txBox="1">
          <a:spLocks noChangeArrowheads="1"/>
        </xdr:cNvSpPr>
      </xdr:nvSpPr>
      <xdr:spPr bwMode="auto">
        <a:xfrm>
          <a:off x="15420975" y="7991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39" name="Text Box 15">
          <a:extLst>
            <a:ext uri="{FF2B5EF4-FFF2-40B4-BE49-F238E27FC236}">
              <a16:creationId xmlns:a16="http://schemas.microsoft.com/office/drawing/2014/main" id="{5BB31962-4D1E-2D52-464D-ED2B94D1D349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0" name="Text Box 16">
          <a:extLst>
            <a:ext uri="{FF2B5EF4-FFF2-40B4-BE49-F238E27FC236}">
              <a16:creationId xmlns:a16="http://schemas.microsoft.com/office/drawing/2014/main" id="{93FC4A47-F4F6-1756-0638-0EF5D4F96A5D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1" name="Text Box 17">
          <a:extLst>
            <a:ext uri="{FF2B5EF4-FFF2-40B4-BE49-F238E27FC236}">
              <a16:creationId xmlns:a16="http://schemas.microsoft.com/office/drawing/2014/main" id="{5EEBDDD4-0524-22F8-ABD9-9D497182A3F5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42" name="Text Box 18">
          <a:extLst>
            <a:ext uri="{FF2B5EF4-FFF2-40B4-BE49-F238E27FC236}">
              <a16:creationId xmlns:a16="http://schemas.microsoft.com/office/drawing/2014/main" id="{D99F5AD9-D8F5-C58D-A549-7944CE7F3957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43" name="Text Box 19">
          <a:extLst>
            <a:ext uri="{FF2B5EF4-FFF2-40B4-BE49-F238E27FC236}">
              <a16:creationId xmlns:a16="http://schemas.microsoft.com/office/drawing/2014/main" id="{4AFDD922-40A2-BF8A-FC47-27FD8B4FD2DF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44" name="Text Box 20">
          <a:extLst>
            <a:ext uri="{FF2B5EF4-FFF2-40B4-BE49-F238E27FC236}">
              <a16:creationId xmlns:a16="http://schemas.microsoft.com/office/drawing/2014/main" id="{D716F9B5-942D-5B01-8C65-A9AAF5749611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5" name="Text Box 21">
          <a:extLst>
            <a:ext uri="{FF2B5EF4-FFF2-40B4-BE49-F238E27FC236}">
              <a16:creationId xmlns:a16="http://schemas.microsoft.com/office/drawing/2014/main" id="{49F935DB-3A59-7630-12AE-1722AD82D47E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6" name="Text Box 22">
          <a:extLst>
            <a:ext uri="{FF2B5EF4-FFF2-40B4-BE49-F238E27FC236}">
              <a16:creationId xmlns:a16="http://schemas.microsoft.com/office/drawing/2014/main" id="{5B537765-7771-C466-37F0-6BFD967FE427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7" name="Text Box 23">
          <a:extLst>
            <a:ext uri="{FF2B5EF4-FFF2-40B4-BE49-F238E27FC236}">
              <a16:creationId xmlns:a16="http://schemas.microsoft.com/office/drawing/2014/main" id="{455931B6-46FE-677F-26A6-D52457BE5F53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48" name="Text Box 24">
          <a:extLst>
            <a:ext uri="{FF2B5EF4-FFF2-40B4-BE49-F238E27FC236}">
              <a16:creationId xmlns:a16="http://schemas.microsoft.com/office/drawing/2014/main" id="{64D3CEC9-FDC5-BD3F-03A3-C6E6A3D6FB12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49" name="Text Box 25">
          <a:extLst>
            <a:ext uri="{FF2B5EF4-FFF2-40B4-BE49-F238E27FC236}">
              <a16:creationId xmlns:a16="http://schemas.microsoft.com/office/drawing/2014/main" id="{63BAF31D-B1ED-7479-1910-9057F34A1357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0" name="Text Box 26">
          <a:extLst>
            <a:ext uri="{FF2B5EF4-FFF2-40B4-BE49-F238E27FC236}">
              <a16:creationId xmlns:a16="http://schemas.microsoft.com/office/drawing/2014/main" id="{9010B0B5-989A-F83B-2A5D-06604B69D757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1" name="Text Box 27">
          <a:extLst>
            <a:ext uri="{FF2B5EF4-FFF2-40B4-BE49-F238E27FC236}">
              <a16:creationId xmlns:a16="http://schemas.microsoft.com/office/drawing/2014/main" id="{1FBDFCCB-B4FB-B6B3-454F-C151075040A6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2" name="Text Box 28">
          <a:extLst>
            <a:ext uri="{FF2B5EF4-FFF2-40B4-BE49-F238E27FC236}">
              <a16:creationId xmlns:a16="http://schemas.microsoft.com/office/drawing/2014/main" id="{51328CA4-642F-B3CF-F638-82706F22067F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53" name="Text Box 29">
          <a:extLst>
            <a:ext uri="{FF2B5EF4-FFF2-40B4-BE49-F238E27FC236}">
              <a16:creationId xmlns:a16="http://schemas.microsoft.com/office/drawing/2014/main" id="{6E4A8897-DAB1-DF74-CC23-E28C7804CE9A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4" name="Text Box 30">
          <a:extLst>
            <a:ext uri="{FF2B5EF4-FFF2-40B4-BE49-F238E27FC236}">
              <a16:creationId xmlns:a16="http://schemas.microsoft.com/office/drawing/2014/main" id="{A711EC33-227C-4BDE-EB5F-4A140788C435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5" name="Text Box 31">
          <a:extLst>
            <a:ext uri="{FF2B5EF4-FFF2-40B4-BE49-F238E27FC236}">
              <a16:creationId xmlns:a16="http://schemas.microsoft.com/office/drawing/2014/main" id="{BD4C4467-E57A-4CC8-7C04-41FDB002A7D8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56" name="Text Box 32">
          <a:extLst>
            <a:ext uri="{FF2B5EF4-FFF2-40B4-BE49-F238E27FC236}">
              <a16:creationId xmlns:a16="http://schemas.microsoft.com/office/drawing/2014/main" id="{380BE2D7-1CB9-379D-3A6F-26BFD30A38D5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7" name="Text Box 33">
          <a:extLst>
            <a:ext uri="{FF2B5EF4-FFF2-40B4-BE49-F238E27FC236}">
              <a16:creationId xmlns:a16="http://schemas.microsoft.com/office/drawing/2014/main" id="{F7D0CDDD-3E54-8E67-0F83-2946020FB7CD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58" name="Text Box 34">
          <a:extLst>
            <a:ext uri="{FF2B5EF4-FFF2-40B4-BE49-F238E27FC236}">
              <a16:creationId xmlns:a16="http://schemas.microsoft.com/office/drawing/2014/main" id="{EBCA7BF7-57E6-82B7-EB4E-8E226D52FE7A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59" name="Text Box 35">
          <a:extLst>
            <a:ext uri="{FF2B5EF4-FFF2-40B4-BE49-F238E27FC236}">
              <a16:creationId xmlns:a16="http://schemas.microsoft.com/office/drawing/2014/main" id="{8F58CA1A-1A87-9FB8-51E0-E20D8C71A1B0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60" name="Text Box 36">
          <a:extLst>
            <a:ext uri="{FF2B5EF4-FFF2-40B4-BE49-F238E27FC236}">
              <a16:creationId xmlns:a16="http://schemas.microsoft.com/office/drawing/2014/main" id="{D1545296-F80C-6B8F-0812-1F89CBDD3A83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61" name="Text Box 37">
          <a:extLst>
            <a:ext uri="{FF2B5EF4-FFF2-40B4-BE49-F238E27FC236}">
              <a16:creationId xmlns:a16="http://schemas.microsoft.com/office/drawing/2014/main" id="{777EBAC2-6227-2A59-D15F-43B99C07A0F8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2" name="Text Box 38">
          <a:extLst>
            <a:ext uri="{FF2B5EF4-FFF2-40B4-BE49-F238E27FC236}">
              <a16:creationId xmlns:a16="http://schemas.microsoft.com/office/drawing/2014/main" id="{C75B8AA1-6DAD-F3C5-8ED5-65C2A568AA38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3" name="Text Box 39">
          <a:extLst>
            <a:ext uri="{FF2B5EF4-FFF2-40B4-BE49-F238E27FC236}">
              <a16:creationId xmlns:a16="http://schemas.microsoft.com/office/drawing/2014/main" id="{F6740EA1-CD66-73D6-8224-ED15504D0B6B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4" name="Text Box 40">
          <a:extLst>
            <a:ext uri="{FF2B5EF4-FFF2-40B4-BE49-F238E27FC236}">
              <a16:creationId xmlns:a16="http://schemas.microsoft.com/office/drawing/2014/main" id="{82D68628-2DAE-205A-2E4A-B3351C162223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65" name="Text Box 41">
          <a:extLst>
            <a:ext uri="{FF2B5EF4-FFF2-40B4-BE49-F238E27FC236}">
              <a16:creationId xmlns:a16="http://schemas.microsoft.com/office/drawing/2014/main" id="{83891E38-7C2B-4CEE-8935-AC8B62220B20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6" name="Text Box 42">
          <a:extLst>
            <a:ext uri="{FF2B5EF4-FFF2-40B4-BE49-F238E27FC236}">
              <a16:creationId xmlns:a16="http://schemas.microsoft.com/office/drawing/2014/main" id="{B1368868-E19D-DCDE-DFF0-A2855BCD266B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7" name="Text Box 43">
          <a:extLst>
            <a:ext uri="{FF2B5EF4-FFF2-40B4-BE49-F238E27FC236}">
              <a16:creationId xmlns:a16="http://schemas.microsoft.com/office/drawing/2014/main" id="{6D1C15FC-65D8-2086-47A0-EE3EAB8FD47E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8" name="Text Box 44">
          <a:extLst>
            <a:ext uri="{FF2B5EF4-FFF2-40B4-BE49-F238E27FC236}">
              <a16:creationId xmlns:a16="http://schemas.microsoft.com/office/drawing/2014/main" id="{93F2DDAB-9453-1A33-A9A2-71FAFF8C27C1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69" name="Text Box 45">
          <a:extLst>
            <a:ext uri="{FF2B5EF4-FFF2-40B4-BE49-F238E27FC236}">
              <a16:creationId xmlns:a16="http://schemas.microsoft.com/office/drawing/2014/main" id="{3C61CA7E-B27B-C743-4A15-2391D2296E7B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70" name="Text Box 46">
          <a:extLst>
            <a:ext uri="{FF2B5EF4-FFF2-40B4-BE49-F238E27FC236}">
              <a16:creationId xmlns:a16="http://schemas.microsoft.com/office/drawing/2014/main" id="{0BBC5D68-4F95-5F89-2209-BCAADB1353DA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71" name="Text Box 47">
          <a:extLst>
            <a:ext uri="{FF2B5EF4-FFF2-40B4-BE49-F238E27FC236}">
              <a16:creationId xmlns:a16="http://schemas.microsoft.com/office/drawing/2014/main" id="{FF66BE17-EFA0-31E1-6A50-3228A070E268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72" name="Text Box 48">
          <a:extLst>
            <a:ext uri="{FF2B5EF4-FFF2-40B4-BE49-F238E27FC236}">
              <a16:creationId xmlns:a16="http://schemas.microsoft.com/office/drawing/2014/main" id="{9CAD2ED4-1044-B6FD-660A-9D012587630D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73" name="Text Box 49">
          <a:extLst>
            <a:ext uri="{FF2B5EF4-FFF2-40B4-BE49-F238E27FC236}">
              <a16:creationId xmlns:a16="http://schemas.microsoft.com/office/drawing/2014/main" id="{CE0AF9FE-E6EB-BF92-28D7-1B0476CBE1B3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74" name="Text Box 50">
          <a:extLst>
            <a:ext uri="{FF2B5EF4-FFF2-40B4-BE49-F238E27FC236}">
              <a16:creationId xmlns:a16="http://schemas.microsoft.com/office/drawing/2014/main" id="{996944C2-C59E-0C5C-D75E-E694BDC8B3BB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75" name="Text Box 51">
          <a:extLst>
            <a:ext uri="{FF2B5EF4-FFF2-40B4-BE49-F238E27FC236}">
              <a16:creationId xmlns:a16="http://schemas.microsoft.com/office/drawing/2014/main" id="{4E43902A-CE84-1999-051D-BB8607B835C5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76" name="Text Box 52">
          <a:extLst>
            <a:ext uri="{FF2B5EF4-FFF2-40B4-BE49-F238E27FC236}">
              <a16:creationId xmlns:a16="http://schemas.microsoft.com/office/drawing/2014/main" id="{19DA6FDE-5BE2-45CC-82F8-0212C7341601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77" name="Text Box 53">
          <a:extLst>
            <a:ext uri="{FF2B5EF4-FFF2-40B4-BE49-F238E27FC236}">
              <a16:creationId xmlns:a16="http://schemas.microsoft.com/office/drawing/2014/main" id="{546B17E3-7D79-5EFF-8698-0F2468E3D42F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78" name="Text Box 54">
          <a:extLst>
            <a:ext uri="{FF2B5EF4-FFF2-40B4-BE49-F238E27FC236}">
              <a16:creationId xmlns:a16="http://schemas.microsoft.com/office/drawing/2014/main" id="{744FAD2D-94A5-DCF1-A9BC-A6B45DBBE9A5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79" name="Text Box 55">
          <a:extLst>
            <a:ext uri="{FF2B5EF4-FFF2-40B4-BE49-F238E27FC236}">
              <a16:creationId xmlns:a16="http://schemas.microsoft.com/office/drawing/2014/main" id="{C602967C-C177-A7FB-D07B-D01EC1E4D88F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0" name="Text Box 56">
          <a:extLst>
            <a:ext uri="{FF2B5EF4-FFF2-40B4-BE49-F238E27FC236}">
              <a16:creationId xmlns:a16="http://schemas.microsoft.com/office/drawing/2014/main" id="{5F6FCE55-BA58-DD93-031C-C6BAAF44A053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1" name="Text Box 57">
          <a:extLst>
            <a:ext uri="{FF2B5EF4-FFF2-40B4-BE49-F238E27FC236}">
              <a16:creationId xmlns:a16="http://schemas.microsoft.com/office/drawing/2014/main" id="{B1938619-C7C7-4964-FA98-E8C424FB15AA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82" name="Text Box 58">
          <a:extLst>
            <a:ext uri="{FF2B5EF4-FFF2-40B4-BE49-F238E27FC236}">
              <a16:creationId xmlns:a16="http://schemas.microsoft.com/office/drawing/2014/main" id="{EDB7C8DA-A70F-0974-35A2-668714ACAAC1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3" name="Text Box 59">
          <a:extLst>
            <a:ext uri="{FF2B5EF4-FFF2-40B4-BE49-F238E27FC236}">
              <a16:creationId xmlns:a16="http://schemas.microsoft.com/office/drawing/2014/main" id="{AC614C8A-18D4-784C-E8CC-F6766EF16953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4" name="Text Box 60">
          <a:extLst>
            <a:ext uri="{FF2B5EF4-FFF2-40B4-BE49-F238E27FC236}">
              <a16:creationId xmlns:a16="http://schemas.microsoft.com/office/drawing/2014/main" id="{EE32A4BD-8FF2-71CC-8E6C-136B92644B47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5" name="Text Box 61">
          <a:extLst>
            <a:ext uri="{FF2B5EF4-FFF2-40B4-BE49-F238E27FC236}">
              <a16:creationId xmlns:a16="http://schemas.microsoft.com/office/drawing/2014/main" id="{F90F4842-FD5A-1388-835E-77E6C0F70681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6" name="Text Box 62">
          <a:extLst>
            <a:ext uri="{FF2B5EF4-FFF2-40B4-BE49-F238E27FC236}">
              <a16:creationId xmlns:a16="http://schemas.microsoft.com/office/drawing/2014/main" id="{809F681C-1611-2A1C-4D4A-392E420BFB50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45</xdr:row>
      <xdr:rowOff>0</xdr:rowOff>
    </xdr:from>
    <xdr:to>
      <xdr:col>12</xdr:col>
      <xdr:colOff>457200</xdr:colOff>
      <xdr:row>46</xdr:row>
      <xdr:rowOff>38100</xdr:rowOff>
    </xdr:to>
    <xdr:sp macro="" textlink="">
      <xdr:nvSpPr>
        <xdr:cNvPr id="121487" name="Text Box 63">
          <a:extLst>
            <a:ext uri="{FF2B5EF4-FFF2-40B4-BE49-F238E27FC236}">
              <a16:creationId xmlns:a16="http://schemas.microsoft.com/office/drawing/2014/main" id="{DA7AF60A-2FC4-D46F-9FCB-7DB1AECCFE29}"/>
            </a:ext>
          </a:extLst>
        </xdr:cNvPr>
        <xdr:cNvSpPr txBox="1">
          <a:spLocks noChangeArrowheads="1"/>
        </xdr:cNvSpPr>
      </xdr:nvSpPr>
      <xdr:spPr bwMode="auto">
        <a:xfrm>
          <a:off x="15401925" y="8753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8" name="Text Box 64">
          <a:extLst>
            <a:ext uri="{FF2B5EF4-FFF2-40B4-BE49-F238E27FC236}">
              <a16:creationId xmlns:a16="http://schemas.microsoft.com/office/drawing/2014/main" id="{9CFCAE1A-CC18-9039-94F5-A1904F5EF82C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45</xdr:row>
      <xdr:rowOff>0</xdr:rowOff>
    </xdr:from>
    <xdr:to>
      <xdr:col>12</xdr:col>
      <xdr:colOff>466725</xdr:colOff>
      <xdr:row>46</xdr:row>
      <xdr:rowOff>38100</xdr:rowOff>
    </xdr:to>
    <xdr:sp macro="" textlink="">
      <xdr:nvSpPr>
        <xdr:cNvPr id="121489" name="Text Box 65">
          <a:extLst>
            <a:ext uri="{FF2B5EF4-FFF2-40B4-BE49-F238E27FC236}">
              <a16:creationId xmlns:a16="http://schemas.microsoft.com/office/drawing/2014/main" id="{B1424E6B-6113-DF92-0DCF-AD59BA623868}"/>
            </a:ext>
          </a:extLst>
        </xdr:cNvPr>
        <xdr:cNvSpPr txBox="1">
          <a:spLocks noChangeArrowheads="1"/>
        </xdr:cNvSpPr>
      </xdr:nvSpPr>
      <xdr:spPr bwMode="auto">
        <a:xfrm>
          <a:off x="15420975" y="87534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74</xdr:row>
      <xdr:rowOff>0</xdr:rowOff>
    </xdr:from>
    <xdr:to>
      <xdr:col>12</xdr:col>
      <xdr:colOff>457200</xdr:colOff>
      <xdr:row>75</xdr:row>
      <xdr:rowOff>57150</xdr:rowOff>
    </xdr:to>
    <xdr:sp macro="" textlink="">
      <xdr:nvSpPr>
        <xdr:cNvPr id="121490" name="Text Box 66">
          <a:extLst>
            <a:ext uri="{FF2B5EF4-FFF2-40B4-BE49-F238E27FC236}">
              <a16:creationId xmlns:a16="http://schemas.microsoft.com/office/drawing/2014/main" id="{E1B55CB5-5773-199A-9FFF-A80272134E5A}"/>
            </a:ext>
          </a:extLst>
        </xdr:cNvPr>
        <xdr:cNvSpPr txBox="1">
          <a:spLocks noChangeArrowheads="1"/>
        </xdr:cNvSpPr>
      </xdr:nvSpPr>
      <xdr:spPr bwMode="auto">
        <a:xfrm>
          <a:off x="15401925" y="14182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85</xdr:row>
      <xdr:rowOff>0</xdr:rowOff>
    </xdr:from>
    <xdr:to>
      <xdr:col>12</xdr:col>
      <xdr:colOff>457200</xdr:colOff>
      <xdr:row>86</xdr:row>
      <xdr:rowOff>38100</xdr:rowOff>
    </xdr:to>
    <xdr:sp macro="" textlink="">
      <xdr:nvSpPr>
        <xdr:cNvPr id="121491" name="Text Box 67">
          <a:extLst>
            <a:ext uri="{FF2B5EF4-FFF2-40B4-BE49-F238E27FC236}">
              <a16:creationId xmlns:a16="http://schemas.microsoft.com/office/drawing/2014/main" id="{D07BE77C-D05A-E5E5-D0AC-D9525F45E5BB}"/>
            </a:ext>
          </a:extLst>
        </xdr:cNvPr>
        <xdr:cNvSpPr txBox="1">
          <a:spLocks noChangeArrowheads="1"/>
        </xdr:cNvSpPr>
      </xdr:nvSpPr>
      <xdr:spPr bwMode="auto">
        <a:xfrm>
          <a:off x="15401925" y="16182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85</xdr:row>
      <xdr:rowOff>0</xdr:rowOff>
    </xdr:from>
    <xdr:to>
      <xdr:col>12</xdr:col>
      <xdr:colOff>457200</xdr:colOff>
      <xdr:row>86</xdr:row>
      <xdr:rowOff>38100</xdr:rowOff>
    </xdr:to>
    <xdr:sp macro="" textlink="">
      <xdr:nvSpPr>
        <xdr:cNvPr id="121492" name="Text Box 68">
          <a:extLst>
            <a:ext uri="{FF2B5EF4-FFF2-40B4-BE49-F238E27FC236}">
              <a16:creationId xmlns:a16="http://schemas.microsoft.com/office/drawing/2014/main" id="{35C2E9F6-5DA2-ABD0-F333-56C3FD22B467}"/>
            </a:ext>
          </a:extLst>
        </xdr:cNvPr>
        <xdr:cNvSpPr txBox="1">
          <a:spLocks noChangeArrowheads="1"/>
        </xdr:cNvSpPr>
      </xdr:nvSpPr>
      <xdr:spPr bwMode="auto">
        <a:xfrm>
          <a:off x="15401925" y="16182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493" name="Text Box 69">
          <a:extLst>
            <a:ext uri="{FF2B5EF4-FFF2-40B4-BE49-F238E27FC236}">
              <a16:creationId xmlns:a16="http://schemas.microsoft.com/office/drawing/2014/main" id="{279D3147-02C5-2350-1F6C-3E7C9086BE40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494" name="Text Box 70">
          <a:extLst>
            <a:ext uri="{FF2B5EF4-FFF2-40B4-BE49-F238E27FC236}">
              <a16:creationId xmlns:a16="http://schemas.microsoft.com/office/drawing/2014/main" id="{0957AAD8-07CC-782D-6433-6ECC309A68BB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74</xdr:row>
      <xdr:rowOff>0</xdr:rowOff>
    </xdr:from>
    <xdr:to>
      <xdr:col>12</xdr:col>
      <xdr:colOff>466725</xdr:colOff>
      <xdr:row>75</xdr:row>
      <xdr:rowOff>57150</xdr:rowOff>
    </xdr:to>
    <xdr:sp macro="" textlink="">
      <xdr:nvSpPr>
        <xdr:cNvPr id="121495" name="Text Box 71">
          <a:extLst>
            <a:ext uri="{FF2B5EF4-FFF2-40B4-BE49-F238E27FC236}">
              <a16:creationId xmlns:a16="http://schemas.microsoft.com/office/drawing/2014/main" id="{9AC61606-F0A6-E45E-F212-C62A854F881B}"/>
            </a:ext>
          </a:extLst>
        </xdr:cNvPr>
        <xdr:cNvSpPr txBox="1">
          <a:spLocks noChangeArrowheads="1"/>
        </xdr:cNvSpPr>
      </xdr:nvSpPr>
      <xdr:spPr bwMode="auto">
        <a:xfrm>
          <a:off x="15420975" y="14182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85</xdr:row>
      <xdr:rowOff>0</xdr:rowOff>
    </xdr:from>
    <xdr:to>
      <xdr:col>12</xdr:col>
      <xdr:colOff>457200</xdr:colOff>
      <xdr:row>86</xdr:row>
      <xdr:rowOff>38100</xdr:rowOff>
    </xdr:to>
    <xdr:sp macro="" textlink="">
      <xdr:nvSpPr>
        <xdr:cNvPr id="121496" name="Text Box 72">
          <a:extLst>
            <a:ext uri="{FF2B5EF4-FFF2-40B4-BE49-F238E27FC236}">
              <a16:creationId xmlns:a16="http://schemas.microsoft.com/office/drawing/2014/main" id="{C5FC5477-9737-E8B1-ABA9-7AF3540D285B}"/>
            </a:ext>
          </a:extLst>
        </xdr:cNvPr>
        <xdr:cNvSpPr txBox="1">
          <a:spLocks noChangeArrowheads="1"/>
        </xdr:cNvSpPr>
      </xdr:nvSpPr>
      <xdr:spPr bwMode="auto">
        <a:xfrm>
          <a:off x="15401925" y="16182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497" name="Text Box 73">
          <a:extLst>
            <a:ext uri="{FF2B5EF4-FFF2-40B4-BE49-F238E27FC236}">
              <a16:creationId xmlns:a16="http://schemas.microsoft.com/office/drawing/2014/main" id="{DFB62FAE-BDA4-AADA-9F43-332AB7A4D6D1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498" name="Text Box 74">
          <a:extLst>
            <a:ext uri="{FF2B5EF4-FFF2-40B4-BE49-F238E27FC236}">
              <a16:creationId xmlns:a16="http://schemas.microsoft.com/office/drawing/2014/main" id="{27580857-3D00-A890-6707-35B7628E25AF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499" name="Text Box 75">
          <a:extLst>
            <a:ext uri="{FF2B5EF4-FFF2-40B4-BE49-F238E27FC236}">
              <a16:creationId xmlns:a16="http://schemas.microsoft.com/office/drawing/2014/main" id="{0DDF6E88-ED7E-5FF5-EBE7-ED85894311A6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74</xdr:row>
      <xdr:rowOff>0</xdr:rowOff>
    </xdr:from>
    <xdr:to>
      <xdr:col>12</xdr:col>
      <xdr:colOff>466725</xdr:colOff>
      <xdr:row>75</xdr:row>
      <xdr:rowOff>57150</xdr:rowOff>
    </xdr:to>
    <xdr:sp macro="" textlink="">
      <xdr:nvSpPr>
        <xdr:cNvPr id="121500" name="Text Box 76">
          <a:extLst>
            <a:ext uri="{FF2B5EF4-FFF2-40B4-BE49-F238E27FC236}">
              <a16:creationId xmlns:a16="http://schemas.microsoft.com/office/drawing/2014/main" id="{E63DB58D-AEE3-2CED-F39F-C1FB9DB62FDC}"/>
            </a:ext>
          </a:extLst>
        </xdr:cNvPr>
        <xdr:cNvSpPr txBox="1">
          <a:spLocks noChangeArrowheads="1"/>
        </xdr:cNvSpPr>
      </xdr:nvSpPr>
      <xdr:spPr bwMode="auto">
        <a:xfrm>
          <a:off x="15420975" y="14182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85</xdr:row>
      <xdr:rowOff>0</xdr:rowOff>
    </xdr:from>
    <xdr:to>
      <xdr:col>12</xdr:col>
      <xdr:colOff>457200</xdr:colOff>
      <xdr:row>86</xdr:row>
      <xdr:rowOff>38100</xdr:rowOff>
    </xdr:to>
    <xdr:sp macro="" textlink="">
      <xdr:nvSpPr>
        <xdr:cNvPr id="121501" name="Text Box 77">
          <a:extLst>
            <a:ext uri="{FF2B5EF4-FFF2-40B4-BE49-F238E27FC236}">
              <a16:creationId xmlns:a16="http://schemas.microsoft.com/office/drawing/2014/main" id="{E6CC441B-9F33-9155-7E5A-CA3FE7BAC90E}"/>
            </a:ext>
          </a:extLst>
        </xdr:cNvPr>
        <xdr:cNvSpPr txBox="1">
          <a:spLocks noChangeArrowheads="1"/>
        </xdr:cNvSpPr>
      </xdr:nvSpPr>
      <xdr:spPr bwMode="auto">
        <a:xfrm>
          <a:off x="15401925" y="16182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502" name="Text Box 78">
          <a:extLst>
            <a:ext uri="{FF2B5EF4-FFF2-40B4-BE49-F238E27FC236}">
              <a16:creationId xmlns:a16="http://schemas.microsoft.com/office/drawing/2014/main" id="{2C340C89-7404-E6E0-0E45-E119346D0F92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85</xdr:row>
      <xdr:rowOff>0</xdr:rowOff>
    </xdr:from>
    <xdr:to>
      <xdr:col>12</xdr:col>
      <xdr:colOff>466725</xdr:colOff>
      <xdr:row>86</xdr:row>
      <xdr:rowOff>38100</xdr:rowOff>
    </xdr:to>
    <xdr:sp macro="" textlink="">
      <xdr:nvSpPr>
        <xdr:cNvPr id="121503" name="Text Box 79">
          <a:extLst>
            <a:ext uri="{FF2B5EF4-FFF2-40B4-BE49-F238E27FC236}">
              <a16:creationId xmlns:a16="http://schemas.microsoft.com/office/drawing/2014/main" id="{395BFD46-B682-485E-94E6-21EA4C3B921D}"/>
            </a:ext>
          </a:extLst>
        </xdr:cNvPr>
        <xdr:cNvSpPr txBox="1">
          <a:spLocks noChangeArrowheads="1"/>
        </xdr:cNvSpPr>
      </xdr:nvSpPr>
      <xdr:spPr bwMode="auto">
        <a:xfrm>
          <a:off x="15420975" y="16182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04" name="Text Box 80">
          <a:extLst>
            <a:ext uri="{FF2B5EF4-FFF2-40B4-BE49-F238E27FC236}">
              <a16:creationId xmlns:a16="http://schemas.microsoft.com/office/drawing/2014/main" id="{14E04F30-FC94-8A1E-527A-15B67208C3E9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05" name="Text Box 81">
          <a:extLst>
            <a:ext uri="{FF2B5EF4-FFF2-40B4-BE49-F238E27FC236}">
              <a16:creationId xmlns:a16="http://schemas.microsoft.com/office/drawing/2014/main" id="{9726F73E-66FD-F2EA-65C3-40FE39F0833F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06" name="Text Box 82">
          <a:extLst>
            <a:ext uri="{FF2B5EF4-FFF2-40B4-BE49-F238E27FC236}">
              <a16:creationId xmlns:a16="http://schemas.microsoft.com/office/drawing/2014/main" id="{57A565E3-DB40-F2C1-5306-7E1BCCF2855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07" name="Text Box 83">
          <a:extLst>
            <a:ext uri="{FF2B5EF4-FFF2-40B4-BE49-F238E27FC236}">
              <a16:creationId xmlns:a16="http://schemas.microsoft.com/office/drawing/2014/main" id="{AE874DBF-60A6-CF45-04A3-B09E2CC89E17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08" name="Text Box 84">
          <a:extLst>
            <a:ext uri="{FF2B5EF4-FFF2-40B4-BE49-F238E27FC236}">
              <a16:creationId xmlns:a16="http://schemas.microsoft.com/office/drawing/2014/main" id="{FA9E7A34-B3EA-D1EC-5BD5-FFF565F99A6B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09" name="Text Box 85">
          <a:extLst>
            <a:ext uri="{FF2B5EF4-FFF2-40B4-BE49-F238E27FC236}">
              <a16:creationId xmlns:a16="http://schemas.microsoft.com/office/drawing/2014/main" id="{CE115460-777A-BB4C-4A15-7FC23FB59275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0" name="Text Box 86">
          <a:extLst>
            <a:ext uri="{FF2B5EF4-FFF2-40B4-BE49-F238E27FC236}">
              <a16:creationId xmlns:a16="http://schemas.microsoft.com/office/drawing/2014/main" id="{177573AB-F251-1B28-1737-7BB7C6CAC34E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1" name="Text Box 87">
          <a:extLst>
            <a:ext uri="{FF2B5EF4-FFF2-40B4-BE49-F238E27FC236}">
              <a16:creationId xmlns:a16="http://schemas.microsoft.com/office/drawing/2014/main" id="{CDF4D88B-D85E-596E-A7BD-DB52C7167445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2" name="Text Box 88">
          <a:extLst>
            <a:ext uri="{FF2B5EF4-FFF2-40B4-BE49-F238E27FC236}">
              <a16:creationId xmlns:a16="http://schemas.microsoft.com/office/drawing/2014/main" id="{EB8B6796-3AD9-B7BB-50EC-C8492B61E58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13" name="Text Box 89">
          <a:extLst>
            <a:ext uri="{FF2B5EF4-FFF2-40B4-BE49-F238E27FC236}">
              <a16:creationId xmlns:a16="http://schemas.microsoft.com/office/drawing/2014/main" id="{3E24D965-F901-AF5B-DB07-E309E27A5394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4" name="Text Box 90">
          <a:extLst>
            <a:ext uri="{FF2B5EF4-FFF2-40B4-BE49-F238E27FC236}">
              <a16:creationId xmlns:a16="http://schemas.microsoft.com/office/drawing/2014/main" id="{05633935-0989-C980-3EE1-1624FF4E71A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5" name="Text Box 91">
          <a:extLst>
            <a:ext uri="{FF2B5EF4-FFF2-40B4-BE49-F238E27FC236}">
              <a16:creationId xmlns:a16="http://schemas.microsoft.com/office/drawing/2014/main" id="{930782A4-1E68-A16D-5253-F5E69942DEE8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6" name="Text Box 92">
          <a:extLst>
            <a:ext uri="{FF2B5EF4-FFF2-40B4-BE49-F238E27FC236}">
              <a16:creationId xmlns:a16="http://schemas.microsoft.com/office/drawing/2014/main" id="{B9157DFF-AC7E-6259-AF79-237BF0A7A3DB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7" name="Text Box 93">
          <a:extLst>
            <a:ext uri="{FF2B5EF4-FFF2-40B4-BE49-F238E27FC236}">
              <a16:creationId xmlns:a16="http://schemas.microsoft.com/office/drawing/2014/main" id="{923F21CE-56D9-954D-969C-7FCD7B32E544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18" name="Text Box 94">
          <a:extLst>
            <a:ext uri="{FF2B5EF4-FFF2-40B4-BE49-F238E27FC236}">
              <a16:creationId xmlns:a16="http://schemas.microsoft.com/office/drawing/2014/main" id="{303C55B4-46E4-83C8-C9E4-1CDE934C7805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19" name="Text Box 95">
          <a:extLst>
            <a:ext uri="{FF2B5EF4-FFF2-40B4-BE49-F238E27FC236}">
              <a16:creationId xmlns:a16="http://schemas.microsoft.com/office/drawing/2014/main" id="{992F39DD-BA43-7EA4-7438-63D3020E23BB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0" name="Text Box 96">
          <a:extLst>
            <a:ext uri="{FF2B5EF4-FFF2-40B4-BE49-F238E27FC236}">
              <a16:creationId xmlns:a16="http://schemas.microsoft.com/office/drawing/2014/main" id="{42D6AC5F-B15E-0794-F3FE-EF28199833F8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21" name="Text Box 97">
          <a:extLst>
            <a:ext uri="{FF2B5EF4-FFF2-40B4-BE49-F238E27FC236}">
              <a16:creationId xmlns:a16="http://schemas.microsoft.com/office/drawing/2014/main" id="{D75DE8CB-7BE7-1AA7-E166-3916F09E72E4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2" name="Text Box 98">
          <a:extLst>
            <a:ext uri="{FF2B5EF4-FFF2-40B4-BE49-F238E27FC236}">
              <a16:creationId xmlns:a16="http://schemas.microsoft.com/office/drawing/2014/main" id="{B670A620-4D03-CC17-E606-CF6C6F0F44B5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3" name="Text Box 99">
          <a:extLst>
            <a:ext uri="{FF2B5EF4-FFF2-40B4-BE49-F238E27FC236}">
              <a16:creationId xmlns:a16="http://schemas.microsoft.com/office/drawing/2014/main" id="{3ACECBD1-AC26-FF56-9A97-1B1C2386EDFE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24" name="Text Box 100">
          <a:extLst>
            <a:ext uri="{FF2B5EF4-FFF2-40B4-BE49-F238E27FC236}">
              <a16:creationId xmlns:a16="http://schemas.microsoft.com/office/drawing/2014/main" id="{8063063E-77DF-BD63-A60A-8F6DF1599243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25" name="Text Box 101">
          <a:extLst>
            <a:ext uri="{FF2B5EF4-FFF2-40B4-BE49-F238E27FC236}">
              <a16:creationId xmlns:a16="http://schemas.microsoft.com/office/drawing/2014/main" id="{13EAC8C8-0FBD-2927-D370-0FDBD4C6BF6F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26" name="Text Box 102">
          <a:extLst>
            <a:ext uri="{FF2B5EF4-FFF2-40B4-BE49-F238E27FC236}">
              <a16:creationId xmlns:a16="http://schemas.microsoft.com/office/drawing/2014/main" id="{FB1BA68E-A13D-891F-FEBF-65124CC93480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7" name="Text Box 103">
          <a:extLst>
            <a:ext uri="{FF2B5EF4-FFF2-40B4-BE49-F238E27FC236}">
              <a16:creationId xmlns:a16="http://schemas.microsoft.com/office/drawing/2014/main" id="{5209DC77-665A-5C96-C891-CF3DA86AC97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8" name="Text Box 104">
          <a:extLst>
            <a:ext uri="{FF2B5EF4-FFF2-40B4-BE49-F238E27FC236}">
              <a16:creationId xmlns:a16="http://schemas.microsoft.com/office/drawing/2014/main" id="{322BA2E4-ECA9-7BC2-D4D6-7A0A95F744DA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29" name="Text Box 105">
          <a:extLst>
            <a:ext uri="{FF2B5EF4-FFF2-40B4-BE49-F238E27FC236}">
              <a16:creationId xmlns:a16="http://schemas.microsoft.com/office/drawing/2014/main" id="{04E40433-AFC3-17C4-248E-857A7053CEB7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30" name="Text Box 106">
          <a:extLst>
            <a:ext uri="{FF2B5EF4-FFF2-40B4-BE49-F238E27FC236}">
              <a16:creationId xmlns:a16="http://schemas.microsoft.com/office/drawing/2014/main" id="{93DBB301-0C8F-9935-D7C8-5454DD342ADD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1" name="Text Box 107">
          <a:extLst>
            <a:ext uri="{FF2B5EF4-FFF2-40B4-BE49-F238E27FC236}">
              <a16:creationId xmlns:a16="http://schemas.microsoft.com/office/drawing/2014/main" id="{41B900AA-2792-47E7-A4FC-6EDC258CC86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2" name="Text Box 108">
          <a:extLst>
            <a:ext uri="{FF2B5EF4-FFF2-40B4-BE49-F238E27FC236}">
              <a16:creationId xmlns:a16="http://schemas.microsoft.com/office/drawing/2014/main" id="{8812F42D-9266-A2E3-2426-8BAB74D26FCD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3" name="Text Box 109">
          <a:extLst>
            <a:ext uri="{FF2B5EF4-FFF2-40B4-BE49-F238E27FC236}">
              <a16:creationId xmlns:a16="http://schemas.microsoft.com/office/drawing/2014/main" id="{5D8BB5E6-55B5-890B-5C43-2F441591EF5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4" name="Text Box 110">
          <a:extLst>
            <a:ext uri="{FF2B5EF4-FFF2-40B4-BE49-F238E27FC236}">
              <a16:creationId xmlns:a16="http://schemas.microsoft.com/office/drawing/2014/main" id="{2549C286-AA74-49BF-133D-D8229F61F009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35" name="Text Box 111">
          <a:extLst>
            <a:ext uri="{FF2B5EF4-FFF2-40B4-BE49-F238E27FC236}">
              <a16:creationId xmlns:a16="http://schemas.microsoft.com/office/drawing/2014/main" id="{9E0E08C6-F61D-FD96-8944-44D968802BC2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6" name="Text Box 112">
          <a:extLst>
            <a:ext uri="{FF2B5EF4-FFF2-40B4-BE49-F238E27FC236}">
              <a16:creationId xmlns:a16="http://schemas.microsoft.com/office/drawing/2014/main" id="{07CF7EBC-025B-D001-A622-2DA219C751CA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7" name="Text Box 113">
          <a:extLst>
            <a:ext uri="{FF2B5EF4-FFF2-40B4-BE49-F238E27FC236}">
              <a16:creationId xmlns:a16="http://schemas.microsoft.com/office/drawing/2014/main" id="{524E3642-9CE3-0FAF-368E-04C999406969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38" name="Text Box 114">
          <a:extLst>
            <a:ext uri="{FF2B5EF4-FFF2-40B4-BE49-F238E27FC236}">
              <a16:creationId xmlns:a16="http://schemas.microsoft.com/office/drawing/2014/main" id="{194ADA48-1417-7EC4-6123-E696A18E44E2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39" name="Text Box 115">
          <a:extLst>
            <a:ext uri="{FF2B5EF4-FFF2-40B4-BE49-F238E27FC236}">
              <a16:creationId xmlns:a16="http://schemas.microsoft.com/office/drawing/2014/main" id="{CC960E47-4F6A-45B4-4457-A8151549A5E9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0" name="Text Box 116">
          <a:extLst>
            <a:ext uri="{FF2B5EF4-FFF2-40B4-BE49-F238E27FC236}">
              <a16:creationId xmlns:a16="http://schemas.microsoft.com/office/drawing/2014/main" id="{6D27B913-235D-DD3B-F214-D6BDEDB840F6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41" name="Text Box 117">
          <a:extLst>
            <a:ext uri="{FF2B5EF4-FFF2-40B4-BE49-F238E27FC236}">
              <a16:creationId xmlns:a16="http://schemas.microsoft.com/office/drawing/2014/main" id="{EC264C2D-5098-3383-3C6A-A74E2594B110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42" name="Text Box 118">
          <a:extLst>
            <a:ext uri="{FF2B5EF4-FFF2-40B4-BE49-F238E27FC236}">
              <a16:creationId xmlns:a16="http://schemas.microsoft.com/office/drawing/2014/main" id="{830B7508-4A17-54CF-5736-2E8999811DD3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43" name="Text Box 119">
          <a:extLst>
            <a:ext uri="{FF2B5EF4-FFF2-40B4-BE49-F238E27FC236}">
              <a16:creationId xmlns:a16="http://schemas.microsoft.com/office/drawing/2014/main" id="{6DEAB512-19F4-602D-1C93-FD04B76A3FF2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4" name="Text Box 120">
          <a:extLst>
            <a:ext uri="{FF2B5EF4-FFF2-40B4-BE49-F238E27FC236}">
              <a16:creationId xmlns:a16="http://schemas.microsoft.com/office/drawing/2014/main" id="{72BF3728-0F21-643B-C466-FD9840C857AB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5" name="Text Box 121">
          <a:extLst>
            <a:ext uri="{FF2B5EF4-FFF2-40B4-BE49-F238E27FC236}">
              <a16:creationId xmlns:a16="http://schemas.microsoft.com/office/drawing/2014/main" id="{9D3B195C-DF84-E88B-1118-EDD92E143A0D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6" name="Text Box 122">
          <a:extLst>
            <a:ext uri="{FF2B5EF4-FFF2-40B4-BE49-F238E27FC236}">
              <a16:creationId xmlns:a16="http://schemas.microsoft.com/office/drawing/2014/main" id="{16DEDB7B-99DC-8E2D-2236-0CFB22C047E5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47" name="Text Box 123">
          <a:extLst>
            <a:ext uri="{FF2B5EF4-FFF2-40B4-BE49-F238E27FC236}">
              <a16:creationId xmlns:a16="http://schemas.microsoft.com/office/drawing/2014/main" id="{8A4ECC47-B609-02AB-9BDE-5FB5F676B945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8" name="Text Box 124">
          <a:extLst>
            <a:ext uri="{FF2B5EF4-FFF2-40B4-BE49-F238E27FC236}">
              <a16:creationId xmlns:a16="http://schemas.microsoft.com/office/drawing/2014/main" id="{28B8A8ED-9DC9-ECD5-AB26-39C07A8CFF7A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49" name="Text Box 125">
          <a:extLst>
            <a:ext uri="{FF2B5EF4-FFF2-40B4-BE49-F238E27FC236}">
              <a16:creationId xmlns:a16="http://schemas.microsoft.com/office/drawing/2014/main" id="{096D9001-AEB7-AAB3-E9D8-E9E2DB01EF29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50" name="Text Box 126">
          <a:extLst>
            <a:ext uri="{FF2B5EF4-FFF2-40B4-BE49-F238E27FC236}">
              <a16:creationId xmlns:a16="http://schemas.microsoft.com/office/drawing/2014/main" id="{8FF64682-ECCB-ABC8-94DF-58130E56DA58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51" name="Text Box 127">
          <a:extLst>
            <a:ext uri="{FF2B5EF4-FFF2-40B4-BE49-F238E27FC236}">
              <a16:creationId xmlns:a16="http://schemas.microsoft.com/office/drawing/2014/main" id="{3DFE9D35-B83B-9731-AF63-17C33805792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52" name="Text Box 128">
          <a:extLst>
            <a:ext uri="{FF2B5EF4-FFF2-40B4-BE49-F238E27FC236}">
              <a16:creationId xmlns:a16="http://schemas.microsoft.com/office/drawing/2014/main" id="{47748EF1-21D2-3A7F-A52E-27DFD1546B6A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53" name="Text Box 129">
          <a:extLst>
            <a:ext uri="{FF2B5EF4-FFF2-40B4-BE49-F238E27FC236}">
              <a16:creationId xmlns:a16="http://schemas.microsoft.com/office/drawing/2014/main" id="{7274D869-1EA0-4F41-9D1E-E7FA8F6CFA11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54" name="Text Box 130">
          <a:extLst>
            <a:ext uri="{FF2B5EF4-FFF2-40B4-BE49-F238E27FC236}">
              <a16:creationId xmlns:a16="http://schemas.microsoft.com/office/drawing/2014/main" id="{D91BB649-5889-103A-82FF-DABD80E56C2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116</xdr:row>
      <xdr:rowOff>0</xdr:rowOff>
    </xdr:from>
    <xdr:to>
      <xdr:col>12</xdr:col>
      <xdr:colOff>457200</xdr:colOff>
      <xdr:row>117</xdr:row>
      <xdr:rowOff>57150</xdr:rowOff>
    </xdr:to>
    <xdr:sp macro="" textlink="">
      <xdr:nvSpPr>
        <xdr:cNvPr id="121555" name="Text Box 131">
          <a:extLst>
            <a:ext uri="{FF2B5EF4-FFF2-40B4-BE49-F238E27FC236}">
              <a16:creationId xmlns:a16="http://schemas.microsoft.com/office/drawing/2014/main" id="{01B80FA0-398F-899A-D1A2-2D99B1E341D1}"/>
            </a:ext>
          </a:extLst>
        </xdr:cNvPr>
        <xdr:cNvSpPr txBox="1">
          <a:spLocks noChangeArrowheads="1"/>
        </xdr:cNvSpPr>
      </xdr:nvSpPr>
      <xdr:spPr bwMode="auto">
        <a:xfrm>
          <a:off x="15401925" y="22031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556" name="Text Box 132">
          <a:extLst>
            <a:ext uri="{FF2B5EF4-FFF2-40B4-BE49-F238E27FC236}">
              <a16:creationId xmlns:a16="http://schemas.microsoft.com/office/drawing/2014/main" id="{72802024-09E5-92AF-A668-E7664F0E5A22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557" name="Text Box 133">
          <a:extLst>
            <a:ext uri="{FF2B5EF4-FFF2-40B4-BE49-F238E27FC236}">
              <a16:creationId xmlns:a16="http://schemas.microsoft.com/office/drawing/2014/main" id="{8DE4D089-4FDB-8B6B-6B7F-5CEBDBF65EBE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58" name="Text Box 134">
          <a:extLst>
            <a:ext uri="{FF2B5EF4-FFF2-40B4-BE49-F238E27FC236}">
              <a16:creationId xmlns:a16="http://schemas.microsoft.com/office/drawing/2014/main" id="{359940ED-DD8D-3022-2F21-5D322B2C031A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59" name="Text Box 135">
          <a:extLst>
            <a:ext uri="{FF2B5EF4-FFF2-40B4-BE49-F238E27FC236}">
              <a16:creationId xmlns:a16="http://schemas.microsoft.com/office/drawing/2014/main" id="{337F2761-9662-0FFA-EF57-D4D716B6360B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116</xdr:row>
      <xdr:rowOff>0</xdr:rowOff>
    </xdr:from>
    <xdr:to>
      <xdr:col>12</xdr:col>
      <xdr:colOff>466725</xdr:colOff>
      <xdr:row>117</xdr:row>
      <xdr:rowOff>57150</xdr:rowOff>
    </xdr:to>
    <xdr:sp macro="" textlink="">
      <xdr:nvSpPr>
        <xdr:cNvPr id="121560" name="Text Box 136">
          <a:extLst>
            <a:ext uri="{FF2B5EF4-FFF2-40B4-BE49-F238E27FC236}">
              <a16:creationId xmlns:a16="http://schemas.microsoft.com/office/drawing/2014/main" id="{94ED94C9-E497-3ABC-7792-3909E57583D4}"/>
            </a:ext>
          </a:extLst>
        </xdr:cNvPr>
        <xdr:cNvSpPr txBox="1">
          <a:spLocks noChangeArrowheads="1"/>
        </xdr:cNvSpPr>
      </xdr:nvSpPr>
      <xdr:spPr bwMode="auto">
        <a:xfrm>
          <a:off x="15420975" y="2203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561" name="Text Box 137">
          <a:extLst>
            <a:ext uri="{FF2B5EF4-FFF2-40B4-BE49-F238E27FC236}">
              <a16:creationId xmlns:a16="http://schemas.microsoft.com/office/drawing/2014/main" id="{77C889CF-7239-9571-116A-8F67F43F2BBA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62" name="Text Box 138">
          <a:extLst>
            <a:ext uri="{FF2B5EF4-FFF2-40B4-BE49-F238E27FC236}">
              <a16:creationId xmlns:a16="http://schemas.microsoft.com/office/drawing/2014/main" id="{66F21052-F7ED-2DFB-DCD1-7954CF6DF12E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63" name="Text Box 139">
          <a:extLst>
            <a:ext uri="{FF2B5EF4-FFF2-40B4-BE49-F238E27FC236}">
              <a16:creationId xmlns:a16="http://schemas.microsoft.com/office/drawing/2014/main" id="{79486589-5B86-0DAE-A340-7043F194C54D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64" name="Text Box 140">
          <a:extLst>
            <a:ext uri="{FF2B5EF4-FFF2-40B4-BE49-F238E27FC236}">
              <a16:creationId xmlns:a16="http://schemas.microsoft.com/office/drawing/2014/main" id="{3AABC3C9-9DEB-E132-5BA3-1939D62C668A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116</xdr:row>
      <xdr:rowOff>0</xdr:rowOff>
    </xdr:from>
    <xdr:to>
      <xdr:col>12</xdr:col>
      <xdr:colOff>466725</xdr:colOff>
      <xdr:row>117</xdr:row>
      <xdr:rowOff>57150</xdr:rowOff>
    </xdr:to>
    <xdr:sp macro="" textlink="">
      <xdr:nvSpPr>
        <xdr:cNvPr id="121565" name="Text Box 141">
          <a:extLst>
            <a:ext uri="{FF2B5EF4-FFF2-40B4-BE49-F238E27FC236}">
              <a16:creationId xmlns:a16="http://schemas.microsoft.com/office/drawing/2014/main" id="{B15933FB-174D-B4B9-D1BC-8545A949E13A}"/>
            </a:ext>
          </a:extLst>
        </xdr:cNvPr>
        <xdr:cNvSpPr txBox="1">
          <a:spLocks noChangeArrowheads="1"/>
        </xdr:cNvSpPr>
      </xdr:nvSpPr>
      <xdr:spPr bwMode="auto">
        <a:xfrm>
          <a:off x="15420975" y="2203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566" name="Text Box 142">
          <a:extLst>
            <a:ext uri="{FF2B5EF4-FFF2-40B4-BE49-F238E27FC236}">
              <a16:creationId xmlns:a16="http://schemas.microsoft.com/office/drawing/2014/main" id="{5F3B3E28-6721-7849-1B98-5F6CB1E27FC6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67" name="Text Box 143">
          <a:extLst>
            <a:ext uri="{FF2B5EF4-FFF2-40B4-BE49-F238E27FC236}">
              <a16:creationId xmlns:a16="http://schemas.microsoft.com/office/drawing/2014/main" id="{F1B1525F-3917-2A45-05BA-5DD933AC45B6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568" name="Text Box 144">
          <a:extLst>
            <a:ext uri="{FF2B5EF4-FFF2-40B4-BE49-F238E27FC236}">
              <a16:creationId xmlns:a16="http://schemas.microsoft.com/office/drawing/2014/main" id="{9564D759-6799-03E3-B26E-529D91D600C5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69" name="Text Box 145">
          <a:extLst>
            <a:ext uri="{FF2B5EF4-FFF2-40B4-BE49-F238E27FC236}">
              <a16:creationId xmlns:a16="http://schemas.microsoft.com/office/drawing/2014/main" id="{384A957A-DBF0-04C0-2132-D5826D2BC485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0" name="Text Box 146">
          <a:extLst>
            <a:ext uri="{FF2B5EF4-FFF2-40B4-BE49-F238E27FC236}">
              <a16:creationId xmlns:a16="http://schemas.microsoft.com/office/drawing/2014/main" id="{B4F07A1E-E555-05C7-7D22-D71084089548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1" name="Text Box 147">
          <a:extLst>
            <a:ext uri="{FF2B5EF4-FFF2-40B4-BE49-F238E27FC236}">
              <a16:creationId xmlns:a16="http://schemas.microsoft.com/office/drawing/2014/main" id="{D0D85A59-1F54-C474-83EE-D66956D0322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72" name="Text Box 148">
          <a:extLst>
            <a:ext uri="{FF2B5EF4-FFF2-40B4-BE49-F238E27FC236}">
              <a16:creationId xmlns:a16="http://schemas.microsoft.com/office/drawing/2014/main" id="{998B3C38-50B2-E871-FE26-21554E3B8857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73" name="Text Box 149">
          <a:extLst>
            <a:ext uri="{FF2B5EF4-FFF2-40B4-BE49-F238E27FC236}">
              <a16:creationId xmlns:a16="http://schemas.microsoft.com/office/drawing/2014/main" id="{0E93DA10-0D02-2214-DAA5-861E7A75CE76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74" name="Text Box 150">
          <a:extLst>
            <a:ext uri="{FF2B5EF4-FFF2-40B4-BE49-F238E27FC236}">
              <a16:creationId xmlns:a16="http://schemas.microsoft.com/office/drawing/2014/main" id="{BC4A35E6-3224-7520-1C8E-1D7DDDD8ACF1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5" name="Text Box 151">
          <a:extLst>
            <a:ext uri="{FF2B5EF4-FFF2-40B4-BE49-F238E27FC236}">
              <a16:creationId xmlns:a16="http://schemas.microsoft.com/office/drawing/2014/main" id="{AE313630-D26C-CD17-C5C3-AB7F1492A66D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6" name="Text Box 152">
          <a:extLst>
            <a:ext uri="{FF2B5EF4-FFF2-40B4-BE49-F238E27FC236}">
              <a16:creationId xmlns:a16="http://schemas.microsoft.com/office/drawing/2014/main" id="{F6A7329D-3569-CF10-9FF5-327588D08C6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7" name="Text Box 153">
          <a:extLst>
            <a:ext uri="{FF2B5EF4-FFF2-40B4-BE49-F238E27FC236}">
              <a16:creationId xmlns:a16="http://schemas.microsoft.com/office/drawing/2014/main" id="{1109F1F9-AF07-3378-F8B7-1CCC2EF1A274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78" name="Text Box 154">
          <a:extLst>
            <a:ext uri="{FF2B5EF4-FFF2-40B4-BE49-F238E27FC236}">
              <a16:creationId xmlns:a16="http://schemas.microsoft.com/office/drawing/2014/main" id="{72B7A9E0-8E7D-69AD-1310-2EBD61469C52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79" name="Text Box 155">
          <a:extLst>
            <a:ext uri="{FF2B5EF4-FFF2-40B4-BE49-F238E27FC236}">
              <a16:creationId xmlns:a16="http://schemas.microsoft.com/office/drawing/2014/main" id="{351AC518-A175-A703-6E9C-27D6B1AD867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0" name="Text Box 156">
          <a:extLst>
            <a:ext uri="{FF2B5EF4-FFF2-40B4-BE49-F238E27FC236}">
              <a16:creationId xmlns:a16="http://schemas.microsoft.com/office/drawing/2014/main" id="{83EE06EB-C164-8D3D-8050-FC394F71B57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1" name="Text Box 157">
          <a:extLst>
            <a:ext uri="{FF2B5EF4-FFF2-40B4-BE49-F238E27FC236}">
              <a16:creationId xmlns:a16="http://schemas.microsoft.com/office/drawing/2014/main" id="{46940CDA-DA13-830A-B5DC-D695B0E65CEF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2" name="Text Box 158">
          <a:extLst>
            <a:ext uri="{FF2B5EF4-FFF2-40B4-BE49-F238E27FC236}">
              <a16:creationId xmlns:a16="http://schemas.microsoft.com/office/drawing/2014/main" id="{2A800D46-2438-78DD-8954-A26B0FDAF591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83" name="Text Box 159">
          <a:extLst>
            <a:ext uri="{FF2B5EF4-FFF2-40B4-BE49-F238E27FC236}">
              <a16:creationId xmlns:a16="http://schemas.microsoft.com/office/drawing/2014/main" id="{0A14521F-D165-D483-BA9E-C9DC85598239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4" name="Text Box 160">
          <a:extLst>
            <a:ext uri="{FF2B5EF4-FFF2-40B4-BE49-F238E27FC236}">
              <a16:creationId xmlns:a16="http://schemas.microsoft.com/office/drawing/2014/main" id="{3D4D0EFB-EF26-4503-67E2-8E3A7126BF1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5" name="Text Box 161">
          <a:extLst>
            <a:ext uri="{FF2B5EF4-FFF2-40B4-BE49-F238E27FC236}">
              <a16:creationId xmlns:a16="http://schemas.microsoft.com/office/drawing/2014/main" id="{B87065D6-5935-D233-DDF7-BC14B2D7F852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86" name="Text Box 162">
          <a:extLst>
            <a:ext uri="{FF2B5EF4-FFF2-40B4-BE49-F238E27FC236}">
              <a16:creationId xmlns:a16="http://schemas.microsoft.com/office/drawing/2014/main" id="{11AF9BFD-B5E5-9FA0-3C32-E4CE2F73A523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7" name="Text Box 163">
          <a:extLst>
            <a:ext uri="{FF2B5EF4-FFF2-40B4-BE49-F238E27FC236}">
              <a16:creationId xmlns:a16="http://schemas.microsoft.com/office/drawing/2014/main" id="{7593D6E4-D976-7632-5985-A4C0395D0688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88" name="Text Box 164">
          <a:extLst>
            <a:ext uri="{FF2B5EF4-FFF2-40B4-BE49-F238E27FC236}">
              <a16:creationId xmlns:a16="http://schemas.microsoft.com/office/drawing/2014/main" id="{0F55A39D-B2E3-298D-6362-B1B2A24D4DD1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89" name="Text Box 165">
          <a:extLst>
            <a:ext uri="{FF2B5EF4-FFF2-40B4-BE49-F238E27FC236}">
              <a16:creationId xmlns:a16="http://schemas.microsoft.com/office/drawing/2014/main" id="{642EB6BA-A95F-1C08-8E45-18E3D694C1A1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90" name="Text Box 166">
          <a:extLst>
            <a:ext uri="{FF2B5EF4-FFF2-40B4-BE49-F238E27FC236}">
              <a16:creationId xmlns:a16="http://schemas.microsoft.com/office/drawing/2014/main" id="{2A2F166F-488D-0400-5D6B-8F7D82F19C54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91" name="Text Box 167">
          <a:extLst>
            <a:ext uri="{FF2B5EF4-FFF2-40B4-BE49-F238E27FC236}">
              <a16:creationId xmlns:a16="http://schemas.microsoft.com/office/drawing/2014/main" id="{E98D7F28-57DE-4959-CF32-40B03FAE64E7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2" name="Text Box 168">
          <a:extLst>
            <a:ext uri="{FF2B5EF4-FFF2-40B4-BE49-F238E27FC236}">
              <a16:creationId xmlns:a16="http://schemas.microsoft.com/office/drawing/2014/main" id="{51DB7FA9-7BBD-CE1C-3119-8ADA46FBD3B5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3" name="Text Box 169">
          <a:extLst>
            <a:ext uri="{FF2B5EF4-FFF2-40B4-BE49-F238E27FC236}">
              <a16:creationId xmlns:a16="http://schemas.microsoft.com/office/drawing/2014/main" id="{604163D3-4A51-9003-1B95-AA2EFBEB9D49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4" name="Text Box 170">
          <a:extLst>
            <a:ext uri="{FF2B5EF4-FFF2-40B4-BE49-F238E27FC236}">
              <a16:creationId xmlns:a16="http://schemas.microsoft.com/office/drawing/2014/main" id="{DE87C0D2-02E2-D488-6E02-485C8A0190EB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595" name="Text Box 171">
          <a:extLst>
            <a:ext uri="{FF2B5EF4-FFF2-40B4-BE49-F238E27FC236}">
              <a16:creationId xmlns:a16="http://schemas.microsoft.com/office/drawing/2014/main" id="{065354DB-86F0-45E2-6B53-F620A25BD26E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6" name="Text Box 172">
          <a:extLst>
            <a:ext uri="{FF2B5EF4-FFF2-40B4-BE49-F238E27FC236}">
              <a16:creationId xmlns:a16="http://schemas.microsoft.com/office/drawing/2014/main" id="{32E9CAB2-A056-CE94-C7AC-695697B545D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7" name="Text Box 173">
          <a:extLst>
            <a:ext uri="{FF2B5EF4-FFF2-40B4-BE49-F238E27FC236}">
              <a16:creationId xmlns:a16="http://schemas.microsoft.com/office/drawing/2014/main" id="{71C40A03-3BC2-96D5-07FC-8E70AF6C0631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8" name="Text Box 174">
          <a:extLst>
            <a:ext uri="{FF2B5EF4-FFF2-40B4-BE49-F238E27FC236}">
              <a16:creationId xmlns:a16="http://schemas.microsoft.com/office/drawing/2014/main" id="{83B63C25-910C-122B-59F6-A56122B03B2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599" name="Text Box 175">
          <a:extLst>
            <a:ext uri="{FF2B5EF4-FFF2-40B4-BE49-F238E27FC236}">
              <a16:creationId xmlns:a16="http://schemas.microsoft.com/office/drawing/2014/main" id="{14A51B79-B87F-D8A4-7EBB-8D246162515F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00" name="Text Box 176">
          <a:extLst>
            <a:ext uri="{FF2B5EF4-FFF2-40B4-BE49-F238E27FC236}">
              <a16:creationId xmlns:a16="http://schemas.microsoft.com/office/drawing/2014/main" id="{B34F764A-C676-2328-EE95-0F5FDCA7FB61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01" name="Text Box 177">
          <a:extLst>
            <a:ext uri="{FF2B5EF4-FFF2-40B4-BE49-F238E27FC236}">
              <a16:creationId xmlns:a16="http://schemas.microsoft.com/office/drawing/2014/main" id="{9271FD61-DF33-4878-7DA5-51411E875151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02" name="Text Box 178">
          <a:extLst>
            <a:ext uri="{FF2B5EF4-FFF2-40B4-BE49-F238E27FC236}">
              <a16:creationId xmlns:a16="http://schemas.microsoft.com/office/drawing/2014/main" id="{2F6ED332-8720-3A57-7233-193E3FF26AD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03" name="Text Box 179">
          <a:extLst>
            <a:ext uri="{FF2B5EF4-FFF2-40B4-BE49-F238E27FC236}">
              <a16:creationId xmlns:a16="http://schemas.microsoft.com/office/drawing/2014/main" id="{CE0BF588-000B-A129-2E5F-1584CB61D591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04" name="Text Box 180">
          <a:extLst>
            <a:ext uri="{FF2B5EF4-FFF2-40B4-BE49-F238E27FC236}">
              <a16:creationId xmlns:a16="http://schemas.microsoft.com/office/drawing/2014/main" id="{10639C30-6C14-190A-FE3F-2110EC44F22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05" name="Text Box 181">
          <a:extLst>
            <a:ext uri="{FF2B5EF4-FFF2-40B4-BE49-F238E27FC236}">
              <a16:creationId xmlns:a16="http://schemas.microsoft.com/office/drawing/2014/main" id="{44641F26-FAD0-005E-6437-A7AD128CA79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06" name="Text Box 182">
          <a:extLst>
            <a:ext uri="{FF2B5EF4-FFF2-40B4-BE49-F238E27FC236}">
              <a16:creationId xmlns:a16="http://schemas.microsoft.com/office/drawing/2014/main" id="{8F59909E-CD67-5439-3FD9-02F1D5EC75E2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07" name="Text Box 183">
          <a:extLst>
            <a:ext uri="{FF2B5EF4-FFF2-40B4-BE49-F238E27FC236}">
              <a16:creationId xmlns:a16="http://schemas.microsoft.com/office/drawing/2014/main" id="{C6E51580-3E98-2EC0-1F8F-09CECF3F9897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08" name="Text Box 184">
          <a:extLst>
            <a:ext uri="{FF2B5EF4-FFF2-40B4-BE49-F238E27FC236}">
              <a16:creationId xmlns:a16="http://schemas.microsoft.com/office/drawing/2014/main" id="{8EBAF914-4F6B-C8F9-D867-21CE63EC0CD0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09" name="Text Box 185">
          <a:extLst>
            <a:ext uri="{FF2B5EF4-FFF2-40B4-BE49-F238E27FC236}">
              <a16:creationId xmlns:a16="http://schemas.microsoft.com/office/drawing/2014/main" id="{438CCBBE-B12A-8438-23B6-BBCAE7783A53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0" name="Text Box 186">
          <a:extLst>
            <a:ext uri="{FF2B5EF4-FFF2-40B4-BE49-F238E27FC236}">
              <a16:creationId xmlns:a16="http://schemas.microsoft.com/office/drawing/2014/main" id="{D77F8387-D0B8-44E8-2F6D-9BA8E70977D0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1" name="Text Box 187">
          <a:extLst>
            <a:ext uri="{FF2B5EF4-FFF2-40B4-BE49-F238E27FC236}">
              <a16:creationId xmlns:a16="http://schemas.microsoft.com/office/drawing/2014/main" id="{D863173E-65FE-25DE-12D0-30D6AD7C2392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12" name="Text Box 188">
          <a:extLst>
            <a:ext uri="{FF2B5EF4-FFF2-40B4-BE49-F238E27FC236}">
              <a16:creationId xmlns:a16="http://schemas.microsoft.com/office/drawing/2014/main" id="{7FE67D4B-BEE3-2A06-6B3E-3603B3392690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3" name="Text Box 189">
          <a:extLst>
            <a:ext uri="{FF2B5EF4-FFF2-40B4-BE49-F238E27FC236}">
              <a16:creationId xmlns:a16="http://schemas.microsoft.com/office/drawing/2014/main" id="{DEBC3BDE-E829-38D3-2AAB-FB5827CAA885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4" name="Text Box 190">
          <a:extLst>
            <a:ext uri="{FF2B5EF4-FFF2-40B4-BE49-F238E27FC236}">
              <a16:creationId xmlns:a16="http://schemas.microsoft.com/office/drawing/2014/main" id="{DA918A5E-06F3-8A1D-1600-F7C9DC30875C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5" name="Text Box 191">
          <a:extLst>
            <a:ext uri="{FF2B5EF4-FFF2-40B4-BE49-F238E27FC236}">
              <a16:creationId xmlns:a16="http://schemas.microsoft.com/office/drawing/2014/main" id="{C34B00F8-F0CB-DE28-4F37-ACCE1304C8CD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6" name="Text Box 192">
          <a:extLst>
            <a:ext uri="{FF2B5EF4-FFF2-40B4-BE49-F238E27FC236}">
              <a16:creationId xmlns:a16="http://schemas.microsoft.com/office/drawing/2014/main" id="{E11F85BF-E6AF-3FEB-B20D-C2C03A3BE1B6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89</xdr:row>
      <xdr:rowOff>0</xdr:rowOff>
    </xdr:from>
    <xdr:to>
      <xdr:col>12</xdr:col>
      <xdr:colOff>457200</xdr:colOff>
      <xdr:row>90</xdr:row>
      <xdr:rowOff>38100</xdr:rowOff>
    </xdr:to>
    <xdr:sp macro="" textlink="">
      <xdr:nvSpPr>
        <xdr:cNvPr id="121617" name="Text Box 193">
          <a:extLst>
            <a:ext uri="{FF2B5EF4-FFF2-40B4-BE49-F238E27FC236}">
              <a16:creationId xmlns:a16="http://schemas.microsoft.com/office/drawing/2014/main" id="{AF07792B-B33C-1CBA-2E3F-DAD85AC36BE5}"/>
            </a:ext>
          </a:extLst>
        </xdr:cNvPr>
        <xdr:cNvSpPr txBox="1">
          <a:spLocks noChangeArrowheads="1"/>
        </xdr:cNvSpPr>
      </xdr:nvSpPr>
      <xdr:spPr bwMode="auto">
        <a:xfrm>
          <a:off x="15401925" y="16944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8" name="Text Box 194">
          <a:extLst>
            <a:ext uri="{FF2B5EF4-FFF2-40B4-BE49-F238E27FC236}">
              <a16:creationId xmlns:a16="http://schemas.microsoft.com/office/drawing/2014/main" id="{7E3C1D27-03E6-D060-FA11-939258C9B29F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89</xdr:row>
      <xdr:rowOff>0</xdr:rowOff>
    </xdr:from>
    <xdr:to>
      <xdr:col>12</xdr:col>
      <xdr:colOff>466725</xdr:colOff>
      <xdr:row>90</xdr:row>
      <xdr:rowOff>38100</xdr:rowOff>
    </xdr:to>
    <xdr:sp macro="" textlink="">
      <xdr:nvSpPr>
        <xdr:cNvPr id="121619" name="Text Box 195">
          <a:extLst>
            <a:ext uri="{FF2B5EF4-FFF2-40B4-BE49-F238E27FC236}">
              <a16:creationId xmlns:a16="http://schemas.microsoft.com/office/drawing/2014/main" id="{89941655-6254-31DA-EA22-24F1D753803E}"/>
            </a:ext>
          </a:extLst>
        </xdr:cNvPr>
        <xdr:cNvSpPr txBox="1">
          <a:spLocks noChangeArrowheads="1"/>
        </xdr:cNvSpPr>
      </xdr:nvSpPr>
      <xdr:spPr bwMode="auto">
        <a:xfrm>
          <a:off x="15420975" y="16944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116</xdr:row>
      <xdr:rowOff>0</xdr:rowOff>
    </xdr:from>
    <xdr:to>
      <xdr:col>12</xdr:col>
      <xdr:colOff>457200</xdr:colOff>
      <xdr:row>117</xdr:row>
      <xdr:rowOff>57150</xdr:rowOff>
    </xdr:to>
    <xdr:sp macro="" textlink="">
      <xdr:nvSpPr>
        <xdr:cNvPr id="121620" name="Text Box 196">
          <a:extLst>
            <a:ext uri="{FF2B5EF4-FFF2-40B4-BE49-F238E27FC236}">
              <a16:creationId xmlns:a16="http://schemas.microsoft.com/office/drawing/2014/main" id="{DFF13B65-4982-1D11-2972-6F73344648B9}"/>
            </a:ext>
          </a:extLst>
        </xdr:cNvPr>
        <xdr:cNvSpPr txBox="1">
          <a:spLocks noChangeArrowheads="1"/>
        </xdr:cNvSpPr>
      </xdr:nvSpPr>
      <xdr:spPr bwMode="auto">
        <a:xfrm>
          <a:off x="15401925" y="22031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621" name="Text Box 197">
          <a:extLst>
            <a:ext uri="{FF2B5EF4-FFF2-40B4-BE49-F238E27FC236}">
              <a16:creationId xmlns:a16="http://schemas.microsoft.com/office/drawing/2014/main" id="{C335B3A7-FF62-6E9A-C39D-D3BD845190DF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622" name="Text Box 198">
          <a:extLst>
            <a:ext uri="{FF2B5EF4-FFF2-40B4-BE49-F238E27FC236}">
              <a16:creationId xmlns:a16="http://schemas.microsoft.com/office/drawing/2014/main" id="{3173E300-5349-F4B8-5B39-29E3C2CCEB33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23" name="Text Box 199">
          <a:extLst>
            <a:ext uri="{FF2B5EF4-FFF2-40B4-BE49-F238E27FC236}">
              <a16:creationId xmlns:a16="http://schemas.microsoft.com/office/drawing/2014/main" id="{9D689688-89BD-7D5F-D784-FE14BAFC55A9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24" name="Text Box 200">
          <a:extLst>
            <a:ext uri="{FF2B5EF4-FFF2-40B4-BE49-F238E27FC236}">
              <a16:creationId xmlns:a16="http://schemas.microsoft.com/office/drawing/2014/main" id="{27D72FCA-B76B-643F-0B44-C1925707E418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116</xdr:row>
      <xdr:rowOff>0</xdr:rowOff>
    </xdr:from>
    <xdr:to>
      <xdr:col>12</xdr:col>
      <xdr:colOff>466725</xdr:colOff>
      <xdr:row>117</xdr:row>
      <xdr:rowOff>57150</xdr:rowOff>
    </xdr:to>
    <xdr:sp macro="" textlink="">
      <xdr:nvSpPr>
        <xdr:cNvPr id="121625" name="Text Box 201">
          <a:extLst>
            <a:ext uri="{FF2B5EF4-FFF2-40B4-BE49-F238E27FC236}">
              <a16:creationId xmlns:a16="http://schemas.microsoft.com/office/drawing/2014/main" id="{EA34ED81-0C49-27C7-BC09-EE0A0FFD6A2D}"/>
            </a:ext>
          </a:extLst>
        </xdr:cNvPr>
        <xdr:cNvSpPr txBox="1">
          <a:spLocks noChangeArrowheads="1"/>
        </xdr:cNvSpPr>
      </xdr:nvSpPr>
      <xdr:spPr bwMode="auto">
        <a:xfrm>
          <a:off x="15420975" y="2203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626" name="Text Box 202">
          <a:extLst>
            <a:ext uri="{FF2B5EF4-FFF2-40B4-BE49-F238E27FC236}">
              <a16:creationId xmlns:a16="http://schemas.microsoft.com/office/drawing/2014/main" id="{BB8DB859-C7AE-88D8-2D29-4BD59EAEAAAE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27" name="Text Box 203">
          <a:extLst>
            <a:ext uri="{FF2B5EF4-FFF2-40B4-BE49-F238E27FC236}">
              <a16:creationId xmlns:a16="http://schemas.microsoft.com/office/drawing/2014/main" id="{0264C61B-27A8-1C63-BFC2-116A0424DEE1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28" name="Text Box 204">
          <a:extLst>
            <a:ext uri="{FF2B5EF4-FFF2-40B4-BE49-F238E27FC236}">
              <a16:creationId xmlns:a16="http://schemas.microsoft.com/office/drawing/2014/main" id="{423C180C-E019-C6C5-91A8-D147372EB6C6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29" name="Text Box 205">
          <a:extLst>
            <a:ext uri="{FF2B5EF4-FFF2-40B4-BE49-F238E27FC236}">
              <a16:creationId xmlns:a16="http://schemas.microsoft.com/office/drawing/2014/main" id="{67353336-07AF-BA50-0BB2-D1238F1CB1C1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116</xdr:row>
      <xdr:rowOff>0</xdr:rowOff>
    </xdr:from>
    <xdr:to>
      <xdr:col>12</xdr:col>
      <xdr:colOff>466725</xdr:colOff>
      <xdr:row>117</xdr:row>
      <xdr:rowOff>57150</xdr:rowOff>
    </xdr:to>
    <xdr:sp macro="" textlink="">
      <xdr:nvSpPr>
        <xdr:cNvPr id="121630" name="Text Box 206">
          <a:extLst>
            <a:ext uri="{FF2B5EF4-FFF2-40B4-BE49-F238E27FC236}">
              <a16:creationId xmlns:a16="http://schemas.microsoft.com/office/drawing/2014/main" id="{A9D7B4B8-5723-E5C6-C7DB-8A7A0D6D7034}"/>
            </a:ext>
          </a:extLst>
        </xdr:cNvPr>
        <xdr:cNvSpPr txBox="1">
          <a:spLocks noChangeArrowheads="1"/>
        </xdr:cNvSpPr>
      </xdr:nvSpPr>
      <xdr:spPr bwMode="auto">
        <a:xfrm>
          <a:off x="15420975" y="2203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127</xdr:row>
      <xdr:rowOff>0</xdr:rowOff>
    </xdr:from>
    <xdr:to>
      <xdr:col>12</xdr:col>
      <xdr:colOff>457200</xdr:colOff>
      <xdr:row>128</xdr:row>
      <xdr:rowOff>38100</xdr:rowOff>
    </xdr:to>
    <xdr:sp macro="" textlink="">
      <xdr:nvSpPr>
        <xdr:cNvPr id="121631" name="Text Box 207">
          <a:extLst>
            <a:ext uri="{FF2B5EF4-FFF2-40B4-BE49-F238E27FC236}">
              <a16:creationId xmlns:a16="http://schemas.microsoft.com/office/drawing/2014/main" id="{0250DC67-4C3B-87FA-D1DC-6009C2FE027D}"/>
            </a:ext>
          </a:extLst>
        </xdr:cNvPr>
        <xdr:cNvSpPr txBox="1">
          <a:spLocks noChangeArrowheads="1"/>
        </xdr:cNvSpPr>
      </xdr:nvSpPr>
      <xdr:spPr bwMode="auto">
        <a:xfrm>
          <a:off x="15401925" y="24031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32" name="Text Box 208">
          <a:extLst>
            <a:ext uri="{FF2B5EF4-FFF2-40B4-BE49-F238E27FC236}">
              <a16:creationId xmlns:a16="http://schemas.microsoft.com/office/drawing/2014/main" id="{367B86EC-FA8C-CACB-8BB3-AE71D7F0ADB1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127</xdr:row>
      <xdr:rowOff>0</xdr:rowOff>
    </xdr:from>
    <xdr:to>
      <xdr:col>12</xdr:col>
      <xdr:colOff>466725</xdr:colOff>
      <xdr:row>128</xdr:row>
      <xdr:rowOff>38100</xdr:rowOff>
    </xdr:to>
    <xdr:sp macro="" textlink="">
      <xdr:nvSpPr>
        <xdr:cNvPr id="121633" name="Text Box 209">
          <a:extLst>
            <a:ext uri="{FF2B5EF4-FFF2-40B4-BE49-F238E27FC236}">
              <a16:creationId xmlns:a16="http://schemas.microsoft.com/office/drawing/2014/main" id="{8F106DF9-DF02-B034-C2FE-2BF5BB877B50}"/>
            </a:ext>
          </a:extLst>
        </xdr:cNvPr>
        <xdr:cNvSpPr txBox="1">
          <a:spLocks noChangeArrowheads="1"/>
        </xdr:cNvSpPr>
      </xdr:nvSpPr>
      <xdr:spPr bwMode="auto">
        <a:xfrm>
          <a:off x="15420975" y="24031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34" name="Text Box 210">
          <a:extLst>
            <a:ext uri="{FF2B5EF4-FFF2-40B4-BE49-F238E27FC236}">
              <a16:creationId xmlns:a16="http://schemas.microsoft.com/office/drawing/2014/main" id="{B69DC067-CFDC-6362-2E9D-B5F3AB6B5E4D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35" name="Text Box 211">
          <a:extLst>
            <a:ext uri="{FF2B5EF4-FFF2-40B4-BE49-F238E27FC236}">
              <a16:creationId xmlns:a16="http://schemas.microsoft.com/office/drawing/2014/main" id="{A1E20F54-1237-0ACD-4460-568E2E8756D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36" name="Text Box 212">
          <a:extLst>
            <a:ext uri="{FF2B5EF4-FFF2-40B4-BE49-F238E27FC236}">
              <a16:creationId xmlns:a16="http://schemas.microsoft.com/office/drawing/2014/main" id="{D4FB7016-6456-A42F-7897-4D86DCFFF92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37" name="Text Box 213">
          <a:extLst>
            <a:ext uri="{FF2B5EF4-FFF2-40B4-BE49-F238E27FC236}">
              <a16:creationId xmlns:a16="http://schemas.microsoft.com/office/drawing/2014/main" id="{A94DF60C-5CDA-057D-B41B-B27E2E32392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38" name="Text Box 214">
          <a:extLst>
            <a:ext uri="{FF2B5EF4-FFF2-40B4-BE49-F238E27FC236}">
              <a16:creationId xmlns:a16="http://schemas.microsoft.com/office/drawing/2014/main" id="{572ADBCF-4064-DC38-C1F6-090107ACAB1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39" name="Text Box 215">
          <a:extLst>
            <a:ext uri="{FF2B5EF4-FFF2-40B4-BE49-F238E27FC236}">
              <a16:creationId xmlns:a16="http://schemas.microsoft.com/office/drawing/2014/main" id="{4689A685-CFAD-909A-6459-E1AFC0BCE0A5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0" name="Text Box 216">
          <a:extLst>
            <a:ext uri="{FF2B5EF4-FFF2-40B4-BE49-F238E27FC236}">
              <a16:creationId xmlns:a16="http://schemas.microsoft.com/office/drawing/2014/main" id="{16A01822-C07D-EB07-2016-5CFAD79D5CA9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1" name="Text Box 217">
          <a:extLst>
            <a:ext uri="{FF2B5EF4-FFF2-40B4-BE49-F238E27FC236}">
              <a16:creationId xmlns:a16="http://schemas.microsoft.com/office/drawing/2014/main" id="{C6E5B295-6A1F-0436-F852-C3067840701B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2" name="Text Box 218">
          <a:extLst>
            <a:ext uri="{FF2B5EF4-FFF2-40B4-BE49-F238E27FC236}">
              <a16:creationId xmlns:a16="http://schemas.microsoft.com/office/drawing/2014/main" id="{F4896F58-B07B-F9CA-A31F-FC32A989BAB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43" name="Text Box 219">
          <a:extLst>
            <a:ext uri="{FF2B5EF4-FFF2-40B4-BE49-F238E27FC236}">
              <a16:creationId xmlns:a16="http://schemas.microsoft.com/office/drawing/2014/main" id="{43BBEC1F-75D0-0525-4314-A3055D04C2FC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4" name="Text Box 220">
          <a:extLst>
            <a:ext uri="{FF2B5EF4-FFF2-40B4-BE49-F238E27FC236}">
              <a16:creationId xmlns:a16="http://schemas.microsoft.com/office/drawing/2014/main" id="{540B548B-AB8A-C61F-B65C-36F92D20F0A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5" name="Text Box 221">
          <a:extLst>
            <a:ext uri="{FF2B5EF4-FFF2-40B4-BE49-F238E27FC236}">
              <a16:creationId xmlns:a16="http://schemas.microsoft.com/office/drawing/2014/main" id="{9E066F6B-7D0B-AA7E-B18E-61F9504878B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6" name="Text Box 222">
          <a:extLst>
            <a:ext uri="{FF2B5EF4-FFF2-40B4-BE49-F238E27FC236}">
              <a16:creationId xmlns:a16="http://schemas.microsoft.com/office/drawing/2014/main" id="{49058A29-EFD5-0954-4E1B-AA626D93A30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7" name="Text Box 223">
          <a:extLst>
            <a:ext uri="{FF2B5EF4-FFF2-40B4-BE49-F238E27FC236}">
              <a16:creationId xmlns:a16="http://schemas.microsoft.com/office/drawing/2014/main" id="{C202AB25-AE6E-101A-CFDB-E53A76BAD74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48" name="Text Box 224">
          <a:extLst>
            <a:ext uri="{FF2B5EF4-FFF2-40B4-BE49-F238E27FC236}">
              <a16:creationId xmlns:a16="http://schemas.microsoft.com/office/drawing/2014/main" id="{858532C2-C267-001C-6EC8-B0AA74D6D33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49" name="Text Box 225">
          <a:extLst>
            <a:ext uri="{FF2B5EF4-FFF2-40B4-BE49-F238E27FC236}">
              <a16:creationId xmlns:a16="http://schemas.microsoft.com/office/drawing/2014/main" id="{FC10C9D9-A86E-3581-E85C-8E3E3533FA2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0" name="Text Box 226">
          <a:extLst>
            <a:ext uri="{FF2B5EF4-FFF2-40B4-BE49-F238E27FC236}">
              <a16:creationId xmlns:a16="http://schemas.microsoft.com/office/drawing/2014/main" id="{F86CAE0C-D8CF-4B04-73EE-C0C9780D972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51" name="Text Box 227">
          <a:extLst>
            <a:ext uri="{FF2B5EF4-FFF2-40B4-BE49-F238E27FC236}">
              <a16:creationId xmlns:a16="http://schemas.microsoft.com/office/drawing/2014/main" id="{462D23E3-F5A9-C5DA-204C-F447B14B8DFF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2" name="Text Box 228">
          <a:extLst>
            <a:ext uri="{FF2B5EF4-FFF2-40B4-BE49-F238E27FC236}">
              <a16:creationId xmlns:a16="http://schemas.microsoft.com/office/drawing/2014/main" id="{68C8D4DF-AAD8-9C7A-802D-15F61D52E33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3" name="Text Box 229">
          <a:extLst>
            <a:ext uri="{FF2B5EF4-FFF2-40B4-BE49-F238E27FC236}">
              <a16:creationId xmlns:a16="http://schemas.microsoft.com/office/drawing/2014/main" id="{6E6923E8-F3CF-09CA-675E-EDA39B5E709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54" name="Text Box 230">
          <a:extLst>
            <a:ext uri="{FF2B5EF4-FFF2-40B4-BE49-F238E27FC236}">
              <a16:creationId xmlns:a16="http://schemas.microsoft.com/office/drawing/2014/main" id="{AA132DD6-1E04-AAE5-B42F-D7FA5D6856A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55" name="Text Box 231">
          <a:extLst>
            <a:ext uri="{FF2B5EF4-FFF2-40B4-BE49-F238E27FC236}">
              <a16:creationId xmlns:a16="http://schemas.microsoft.com/office/drawing/2014/main" id="{619F9B29-FC76-CA61-AE21-7AC1EAA99C1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56" name="Text Box 232">
          <a:extLst>
            <a:ext uri="{FF2B5EF4-FFF2-40B4-BE49-F238E27FC236}">
              <a16:creationId xmlns:a16="http://schemas.microsoft.com/office/drawing/2014/main" id="{232A169E-EBD3-E1D9-69D9-F7AA73D318DD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7" name="Text Box 233">
          <a:extLst>
            <a:ext uri="{FF2B5EF4-FFF2-40B4-BE49-F238E27FC236}">
              <a16:creationId xmlns:a16="http://schemas.microsoft.com/office/drawing/2014/main" id="{42FFB431-FA60-2E6F-6555-6C90A2C9128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8" name="Text Box 234">
          <a:extLst>
            <a:ext uri="{FF2B5EF4-FFF2-40B4-BE49-F238E27FC236}">
              <a16:creationId xmlns:a16="http://schemas.microsoft.com/office/drawing/2014/main" id="{1E3AF8B0-2F20-5538-9B02-82B6F54123E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59" name="Text Box 235">
          <a:extLst>
            <a:ext uri="{FF2B5EF4-FFF2-40B4-BE49-F238E27FC236}">
              <a16:creationId xmlns:a16="http://schemas.microsoft.com/office/drawing/2014/main" id="{B97D2BB9-63FF-9914-A54F-181F5562E07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60" name="Text Box 236">
          <a:extLst>
            <a:ext uri="{FF2B5EF4-FFF2-40B4-BE49-F238E27FC236}">
              <a16:creationId xmlns:a16="http://schemas.microsoft.com/office/drawing/2014/main" id="{48C996AE-FA87-A9AB-6C82-18FA92D71345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1" name="Text Box 237">
          <a:extLst>
            <a:ext uri="{FF2B5EF4-FFF2-40B4-BE49-F238E27FC236}">
              <a16:creationId xmlns:a16="http://schemas.microsoft.com/office/drawing/2014/main" id="{69D83AEF-27F7-19B9-EA45-FA8731E4D47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2" name="Text Box 238">
          <a:extLst>
            <a:ext uri="{FF2B5EF4-FFF2-40B4-BE49-F238E27FC236}">
              <a16:creationId xmlns:a16="http://schemas.microsoft.com/office/drawing/2014/main" id="{CEA7C2AD-2871-A7E3-06CD-B153ADFC24F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3" name="Text Box 239">
          <a:extLst>
            <a:ext uri="{FF2B5EF4-FFF2-40B4-BE49-F238E27FC236}">
              <a16:creationId xmlns:a16="http://schemas.microsoft.com/office/drawing/2014/main" id="{C3987EA5-CA16-6D48-ECCB-328CB6F2B7F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4" name="Text Box 240">
          <a:extLst>
            <a:ext uri="{FF2B5EF4-FFF2-40B4-BE49-F238E27FC236}">
              <a16:creationId xmlns:a16="http://schemas.microsoft.com/office/drawing/2014/main" id="{074B6746-D7DB-68A6-66BB-5F0DD7E66AE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65" name="Text Box 241">
          <a:extLst>
            <a:ext uri="{FF2B5EF4-FFF2-40B4-BE49-F238E27FC236}">
              <a16:creationId xmlns:a16="http://schemas.microsoft.com/office/drawing/2014/main" id="{EEC61503-4335-32F5-88AE-7E7026A9CFB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6" name="Text Box 242">
          <a:extLst>
            <a:ext uri="{FF2B5EF4-FFF2-40B4-BE49-F238E27FC236}">
              <a16:creationId xmlns:a16="http://schemas.microsoft.com/office/drawing/2014/main" id="{E6D2AAF7-CF6A-862C-8DCA-F9A8C72D1249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7" name="Text Box 243">
          <a:extLst>
            <a:ext uri="{FF2B5EF4-FFF2-40B4-BE49-F238E27FC236}">
              <a16:creationId xmlns:a16="http://schemas.microsoft.com/office/drawing/2014/main" id="{AD05817C-E9B5-2F69-703D-F2DC4361F24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68" name="Text Box 244">
          <a:extLst>
            <a:ext uri="{FF2B5EF4-FFF2-40B4-BE49-F238E27FC236}">
              <a16:creationId xmlns:a16="http://schemas.microsoft.com/office/drawing/2014/main" id="{2AFD3E03-8F94-5769-B970-41DDCC2B6CB9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69" name="Text Box 245">
          <a:extLst>
            <a:ext uri="{FF2B5EF4-FFF2-40B4-BE49-F238E27FC236}">
              <a16:creationId xmlns:a16="http://schemas.microsoft.com/office/drawing/2014/main" id="{0C8D950B-4360-3A0A-E8C1-C010434F539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0" name="Text Box 246">
          <a:extLst>
            <a:ext uri="{FF2B5EF4-FFF2-40B4-BE49-F238E27FC236}">
              <a16:creationId xmlns:a16="http://schemas.microsoft.com/office/drawing/2014/main" id="{8FD2D35A-91B7-5E3A-B870-D54E74FA5B1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71" name="Text Box 247">
          <a:extLst>
            <a:ext uri="{FF2B5EF4-FFF2-40B4-BE49-F238E27FC236}">
              <a16:creationId xmlns:a16="http://schemas.microsoft.com/office/drawing/2014/main" id="{12EA42C6-C42A-B71B-2C53-C72652FD007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72" name="Text Box 248">
          <a:extLst>
            <a:ext uri="{FF2B5EF4-FFF2-40B4-BE49-F238E27FC236}">
              <a16:creationId xmlns:a16="http://schemas.microsoft.com/office/drawing/2014/main" id="{9408FF55-7715-ED71-C18F-78DE9D77201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73" name="Text Box 249">
          <a:extLst>
            <a:ext uri="{FF2B5EF4-FFF2-40B4-BE49-F238E27FC236}">
              <a16:creationId xmlns:a16="http://schemas.microsoft.com/office/drawing/2014/main" id="{56AD02F6-A1D6-C69A-D640-3394D83E9D1C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4" name="Text Box 250">
          <a:extLst>
            <a:ext uri="{FF2B5EF4-FFF2-40B4-BE49-F238E27FC236}">
              <a16:creationId xmlns:a16="http://schemas.microsoft.com/office/drawing/2014/main" id="{F42E7C13-F4C2-AC78-E393-98BFE90C659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5" name="Text Box 251">
          <a:extLst>
            <a:ext uri="{FF2B5EF4-FFF2-40B4-BE49-F238E27FC236}">
              <a16:creationId xmlns:a16="http://schemas.microsoft.com/office/drawing/2014/main" id="{5AB80E26-F874-F2FF-D4EE-520C9DE227B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6" name="Text Box 252">
          <a:extLst>
            <a:ext uri="{FF2B5EF4-FFF2-40B4-BE49-F238E27FC236}">
              <a16:creationId xmlns:a16="http://schemas.microsoft.com/office/drawing/2014/main" id="{57D806F3-64E1-D1AE-F22F-4B6D1FF1673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77" name="Text Box 253">
          <a:extLst>
            <a:ext uri="{FF2B5EF4-FFF2-40B4-BE49-F238E27FC236}">
              <a16:creationId xmlns:a16="http://schemas.microsoft.com/office/drawing/2014/main" id="{095C7D6C-8DEC-019E-7C3E-116A0DF34607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8" name="Text Box 254">
          <a:extLst>
            <a:ext uri="{FF2B5EF4-FFF2-40B4-BE49-F238E27FC236}">
              <a16:creationId xmlns:a16="http://schemas.microsoft.com/office/drawing/2014/main" id="{368ADFC8-FC17-A27C-B2B2-1ED71AAD004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79" name="Text Box 255">
          <a:extLst>
            <a:ext uri="{FF2B5EF4-FFF2-40B4-BE49-F238E27FC236}">
              <a16:creationId xmlns:a16="http://schemas.microsoft.com/office/drawing/2014/main" id="{9EE2D81F-1E5B-78C9-6107-41253279DD7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80" name="Text Box 256">
          <a:extLst>
            <a:ext uri="{FF2B5EF4-FFF2-40B4-BE49-F238E27FC236}">
              <a16:creationId xmlns:a16="http://schemas.microsoft.com/office/drawing/2014/main" id="{9E869B14-123D-92C8-AA85-CB971231EF8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81" name="Text Box 257">
          <a:extLst>
            <a:ext uri="{FF2B5EF4-FFF2-40B4-BE49-F238E27FC236}">
              <a16:creationId xmlns:a16="http://schemas.microsoft.com/office/drawing/2014/main" id="{9E5B2947-B158-503E-9757-2205756F81FB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82" name="Text Box 258">
          <a:extLst>
            <a:ext uri="{FF2B5EF4-FFF2-40B4-BE49-F238E27FC236}">
              <a16:creationId xmlns:a16="http://schemas.microsoft.com/office/drawing/2014/main" id="{D3DB39A7-9796-4B83-8B3D-AAA5DC62C0D2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83" name="Text Box 259">
          <a:extLst>
            <a:ext uri="{FF2B5EF4-FFF2-40B4-BE49-F238E27FC236}">
              <a16:creationId xmlns:a16="http://schemas.microsoft.com/office/drawing/2014/main" id="{AF23ACB8-B463-C836-263D-91A63BF0757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684" name="Text Box 260">
          <a:extLst>
            <a:ext uri="{FF2B5EF4-FFF2-40B4-BE49-F238E27FC236}">
              <a16:creationId xmlns:a16="http://schemas.microsoft.com/office/drawing/2014/main" id="{4AC372DA-437D-8421-10C5-20FF6E26B3D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158</xdr:row>
      <xdr:rowOff>0</xdr:rowOff>
    </xdr:from>
    <xdr:to>
      <xdr:col>12</xdr:col>
      <xdr:colOff>457200</xdr:colOff>
      <xdr:row>159</xdr:row>
      <xdr:rowOff>57150</xdr:rowOff>
    </xdr:to>
    <xdr:sp macro="" textlink="">
      <xdr:nvSpPr>
        <xdr:cNvPr id="121685" name="Text Box 261">
          <a:extLst>
            <a:ext uri="{FF2B5EF4-FFF2-40B4-BE49-F238E27FC236}">
              <a16:creationId xmlns:a16="http://schemas.microsoft.com/office/drawing/2014/main" id="{B2B5FCB3-9003-0C16-3A00-C2A73A6BD124}"/>
            </a:ext>
          </a:extLst>
        </xdr:cNvPr>
        <xdr:cNvSpPr txBox="1">
          <a:spLocks noChangeArrowheads="1"/>
        </xdr:cNvSpPr>
      </xdr:nvSpPr>
      <xdr:spPr bwMode="auto">
        <a:xfrm>
          <a:off x="15401925" y="29879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686" name="Text Box 262">
          <a:extLst>
            <a:ext uri="{FF2B5EF4-FFF2-40B4-BE49-F238E27FC236}">
              <a16:creationId xmlns:a16="http://schemas.microsoft.com/office/drawing/2014/main" id="{3736768A-7095-CA66-DABC-5F173B84346B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687" name="Text Box 263">
          <a:extLst>
            <a:ext uri="{FF2B5EF4-FFF2-40B4-BE49-F238E27FC236}">
              <a16:creationId xmlns:a16="http://schemas.microsoft.com/office/drawing/2014/main" id="{3E42E772-67D9-5A10-51C4-AC0DACB64D1D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88" name="Text Box 264">
          <a:extLst>
            <a:ext uri="{FF2B5EF4-FFF2-40B4-BE49-F238E27FC236}">
              <a16:creationId xmlns:a16="http://schemas.microsoft.com/office/drawing/2014/main" id="{00AC2E65-25BA-FAAC-3855-8E46CE3E3060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89" name="Text Box 265">
          <a:extLst>
            <a:ext uri="{FF2B5EF4-FFF2-40B4-BE49-F238E27FC236}">
              <a16:creationId xmlns:a16="http://schemas.microsoft.com/office/drawing/2014/main" id="{E73C17E8-DB65-CA70-93E0-082F29522AA2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690" name="Text Box 266">
          <a:extLst>
            <a:ext uri="{FF2B5EF4-FFF2-40B4-BE49-F238E27FC236}">
              <a16:creationId xmlns:a16="http://schemas.microsoft.com/office/drawing/2014/main" id="{58D493B0-2F00-9C34-5D3A-7911F135C4B7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691" name="Text Box 267">
          <a:extLst>
            <a:ext uri="{FF2B5EF4-FFF2-40B4-BE49-F238E27FC236}">
              <a16:creationId xmlns:a16="http://schemas.microsoft.com/office/drawing/2014/main" id="{9AA64627-1EB7-2516-BECB-824CD8E74359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92" name="Text Box 268">
          <a:extLst>
            <a:ext uri="{FF2B5EF4-FFF2-40B4-BE49-F238E27FC236}">
              <a16:creationId xmlns:a16="http://schemas.microsoft.com/office/drawing/2014/main" id="{5D7825D1-5A60-B575-6530-7F1875425452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93" name="Text Box 269">
          <a:extLst>
            <a:ext uri="{FF2B5EF4-FFF2-40B4-BE49-F238E27FC236}">
              <a16:creationId xmlns:a16="http://schemas.microsoft.com/office/drawing/2014/main" id="{6EECE76F-B8ED-9559-A92D-5B84CF37F540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94" name="Text Box 270">
          <a:extLst>
            <a:ext uri="{FF2B5EF4-FFF2-40B4-BE49-F238E27FC236}">
              <a16:creationId xmlns:a16="http://schemas.microsoft.com/office/drawing/2014/main" id="{BCD22ADA-1A3C-19A6-9A05-5E44E217A54F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695" name="Text Box 271">
          <a:extLst>
            <a:ext uri="{FF2B5EF4-FFF2-40B4-BE49-F238E27FC236}">
              <a16:creationId xmlns:a16="http://schemas.microsoft.com/office/drawing/2014/main" id="{98E3C56F-C771-4AF2-CEC3-9A5A0D9324EE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696" name="Text Box 272">
          <a:extLst>
            <a:ext uri="{FF2B5EF4-FFF2-40B4-BE49-F238E27FC236}">
              <a16:creationId xmlns:a16="http://schemas.microsoft.com/office/drawing/2014/main" id="{7CCBCAEC-2853-CEB4-BE10-3E4512FDC0B4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97" name="Text Box 273">
          <a:extLst>
            <a:ext uri="{FF2B5EF4-FFF2-40B4-BE49-F238E27FC236}">
              <a16:creationId xmlns:a16="http://schemas.microsoft.com/office/drawing/2014/main" id="{F225214C-0361-2F8C-7D4E-E2472765EDDE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698" name="Text Box 274">
          <a:extLst>
            <a:ext uri="{FF2B5EF4-FFF2-40B4-BE49-F238E27FC236}">
              <a16:creationId xmlns:a16="http://schemas.microsoft.com/office/drawing/2014/main" id="{F6AF9071-59B7-156C-3E7B-4C2B9F1E8EDB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699" name="Text Box 275">
          <a:extLst>
            <a:ext uri="{FF2B5EF4-FFF2-40B4-BE49-F238E27FC236}">
              <a16:creationId xmlns:a16="http://schemas.microsoft.com/office/drawing/2014/main" id="{5B3DED6F-DABA-4FCC-8D64-E3BE804F196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0" name="Text Box 276">
          <a:extLst>
            <a:ext uri="{FF2B5EF4-FFF2-40B4-BE49-F238E27FC236}">
              <a16:creationId xmlns:a16="http://schemas.microsoft.com/office/drawing/2014/main" id="{7A891026-F99B-6092-2BF4-5274D18609F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1" name="Text Box 277">
          <a:extLst>
            <a:ext uri="{FF2B5EF4-FFF2-40B4-BE49-F238E27FC236}">
              <a16:creationId xmlns:a16="http://schemas.microsoft.com/office/drawing/2014/main" id="{914DF956-15D7-E44F-0428-5A5776F739C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02" name="Text Box 278">
          <a:extLst>
            <a:ext uri="{FF2B5EF4-FFF2-40B4-BE49-F238E27FC236}">
              <a16:creationId xmlns:a16="http://schemas.microsoft.com/office/drawing/2014/main" id="{D777E9E2-B8F8-1C99-2F9E-50085FDE0A0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03" name="Text Box 279">
          <a:extLst>
            <a:ext uri="{FF2B5EF4-FFF2-40B4-BE49-F238E27FC236}">
              <a16:creationId xmlns:a16="http://schemas.microsoft.com/office/drawing/2014/main" id="{AF304B16-D0C3-47AE-4BBD-75140841518A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04" name="Text Box 280">
          <a:extLst>
            <a:ext uri="{FF2B5EF4-FFF2-40B4-BE49-F238E27FC236}">
              <a16:creationId xmlns:a16="http://schemas.microsoft.com/office/drawing/2014/main" id="{83F3D9F7-C6A2-0233-4C72-E83A001E9DB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5" name="Text Box 281">
          <a:extLst>
            <a:ext uri="{FF2B5EF4-FFF2-40B4-BE49-F238E27FC236}">
              <a16:creationId xmlns:a16="http://schemas.microsoft.com/office/drawing/2014/main" id="{C404FD90-D2C3-F97C-5ECA-E65F5289710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6" name="Text Box 282">
          <a:extLst>
            <a:ext uri="{FF2B5EF4-FFF2-40B4-BE49-F238E27FC236}">
              <a16:creationId xmlns:a16="http://schemas.microsoft.com/office/drawing/2014/main" id="{F4A4CCDF-4868-EF20-05C5-815EB90DF81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7" name="Text Box 283">
          <a:extLst>
            <a:ext uri="{FF2B5EF4-FFF2-40B4-BE49-F238E27FC236}">
              <a16:creationId xmlns:a16="http://schemas.microsoft.com/office/drawing/2014/main" id="{5107602F-13A2-971E-4CBF-C62638B5975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08" name="Text Box 284">
          <a:extLst>
            <a:ext uri="{FF2B5EF4-FFF2-40B4-BE49-F238E27FC236}">
              <a16:creationId xmlns:a16="http://schemas.microsoft.com/office/drawing/2014/main" id="{BAE10FBF-F505-1148-0CBB-89140AC07CAD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09" name="Text Box 285">
          <a:extLst>
            <a:ext uri="{FF2B5EF4-FFF2-40B4-BE49-F238E27FC236}">
              <a16:creationId xmlns:a16="http://schemas.microsoft.com/office/drawing/2014/main" id="{A7DB81DD-EDA1-1B20-1ADA-80EEC21AC4D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0" name="Text Box 286">
          <a:extLst>
            <a:ext uri="{FF2B5EF4-FFF2-40B4-BE49-F238E27FC236}">
              <a16:creationId xmlns:a16="http://schemas.microsoft.com/office/drawing/2014/main" id="{2F587FB7-C430-6181-4E52-205FC8CA7C5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1" name="Text Box 287">
          <a:extLst>
            <a:ext uri="{FF2B5EF4-FFF2-40B4-BE49-F238E27FC236}">
              <a16:creationId xmlns:a16="http://schemas.microsoft.com/office/drawing/2014/main" id="{496613AC-FDAF-EB3F-AFCC-32034E054BD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2" name="Text Box 288">
          <a:extLst>
            <a:ext uri="{FF2B5EF4-FFF2-40B4-BE49-F238E27FC236}">
              <a16:creationId xmlns:a16="http://schemas.microsoft.com/office/drawing/2014/main" id="{64DD6886-8C1F-5EEB-3112-8C54E52AF4E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13" name="Text Box 289">
          <a:extLst>
            <a:ext uri="{FF2B5EF4-FFF2-40B4-BE49-F238E27FC236}">
              <a16:creationId xmlns:a16="http://schemas.microsoft.com/office/drawing/2014/main" id="{1970227C-3F82-066F-5331-60F107BF124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4" name="Text Box 290">
          <a:extLst>
            <a:ext uri="{FF2B5EF4-FFF2-40B4-BE49-F238E27FC236}">
              <a16:creationId xmlns:a16="http://schemas.microsoft.com/office/drawing/2014/main" id="{00194C0B-DDDD-0A4A-2BFC-4EB300BBA97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5" name="Text Box 291">
          <a:extLst>
            <a:ext uri="{FF2B5EF4-FFF2-40B4-BE49-F238E27FC236}">
              <a16:creationId xmlns:a16="http://schemas.microsoft.com/office/drawing/2014/main" id="{A158A7E8-1C0C-18F3-DC15-D31426B7490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16" name="Text Box 292">
          <a:extLst>
            <a:ext uri="{FF2B5EF4-FFF2-40B4-BE49-F238E27FC236}">
              <a16:creationId xmlns:a16="http://schemas.microsoft.com/office/drawing/2014/main" id="{3AD69546-132E-215C-31D4-20376461B2F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7" name="Text Box 293">
          <a:extLst>
            <a:ext uri="{FF2B5EF4-FFF2-40B4-BE49-F238E27FC236}">
              <a16:creationId xmlns:a16="http://schemas.microsoft.com/office/drawing/2014/main" id="{09AEC6C8-B2F8-D2C0-3531-42AFCB26FA0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18" name="Text Box 294">
          <a:extLst>
            <a:ext uri="{FF2B5EF4-FFF2-40B4-BE49-F238E27FC236}">
              <a16:creationId xmlns:a16="http://schemas.microsoft.com/office/drawing/2014/main" id="{04A41591-6499-6D72-C02C-C753704CCC6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19" name="Text Box 295">
          <a:extLst>
            <a:ext uri="{FF2B5EF4-FFF2-40B4-BE49-F238E27FC236}">
              <a16:creationId xmlns:a16="http://schemas.microsoft.com/office/drawing/2014/main" id="{FFA7FBC2-95B1-8592-BE01-77F78446C866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20" name="Text Box 296">
          <a:extLst>
            <a:ext uri="{FF2B5EF4-FFF2-40B4-BE49-F238E27FC236}">
              <a16:creationId xmlns:a16="http://schemas.microsoft.com/office/drawing/2014/main" id="{593CF4FD-B2B8-3DE6-F07C-1984D53211A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21" name="Text Box 297">
          <a:extLst>
            <a:ext uri="{FF2B5EF4-FFF2-40B4-BE49-F238E27FC236}">
              <a16:creationId xmlns:a16="http://schemas.microsoft.com/office/drawing/2014/main" id="{4942D095-7DFE-8D8E-45FE-7BD1BB5F91C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2" name="Text Box 298">
          <a:extLst>
            <a:ext uri="{FF2B5EF4-FFF2-40B4-BE49-F238E27FC236}">
              <a16:creationId xmlns:a16="http://schemas.microsoft.com/office/drawing/2014/main" id="{5FC6AA90-439D-4592-4D65-E19221B9D4D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3" name="Text Box 299">
          <a:extLst>
            <a:ext uri="{FF2B5EF4-FFF2-40B4-BE49-F238E27FC236}">
              <a16:creationId xmlns:a16="http://schemas.microsoft.com/office/drawing/2014/main" id="{25F9467F-CFAA-3947-D995-5EDA27DCF06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4" name="Text Box 300">
          <a:extLst>
            <a:ext uri="{FF2B5EF4-FFF2-40B4-BE49-F238E27FC236}">
              <a16:creationId xmlns:a16="http://schemas.microsoft.com/office/drawing/2014/main" id="{71D67578-267F-E402-6D5E-F18F8D8C8D2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25" name="Text Box 301">
          <a:extLst>
            <a:ext uri="{FF2B5EF4-FFF2-40B4-BE49-F238E27FC236}">
              <a16:creationId xmlns:a16="http://schemas.microsoft.com/office/drawing/2014/main" id="{5BA38A63-9F42-6F4B-C6AF-D9D9C692E34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6" name="Text Box 302">
          <a:extLst>
            <a:ext uri="{FF2B5EF4-FFF2-40B4-BE49-F238E27FC236}">
              <a16:creationId xmlns:a16="http://schemas.microsoft.com/office/drawing/2014/main" id="{CFAEB198-F3C6-43A5-FA0A-57DEF0AAEF6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7" name="Text Box 303">
          <a:extLst>
            <a:ext uri="{FF2B5EF4-FFF2-40B4-BE49-F238E27FC236}">
              <a16:creationId xmlns:a16="http://schemas.microsoft.com/office/drawing/2014/main" id="{D767CE08-4A4C-7F4E-3324-8233255245B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8" name="Text Box 304">
          <a:extLst>
            <a:ext uri="{FF2B5EF4-FFF2-40B4-BE49-F238E27FC236}">
              <a16:creationId xmlns:a16="http://schemas.microsoft.com/office/drawing/2014/main" id="{DF6C9AF9-37B3-E535-7F9D-23626221B31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29" name="Text Box 305">
          <a:extLst>
            <a:ext uri="{FF2B5EF4-FFF2-40B4-BE49-F238E27FC236}">
              <a16:creationId xmlns:a16="http://schemas.microsoft.com/office/drawing/2014/main" id="{6CA524BD-6E6B-BFF3-D5D5-7C9A962AF9A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30" name="Text Box 306">
          <a:extLst>
            <a:ext uri="{FF2B5EF4-FFF2-40B4-BE49-F238E27FC236}">
              <a16:creationId xmlns:a16="http://schemas.microsoft.com/office/drawing/2014/main" id="{77081C6B-0B46-AD79-C700-95DA3CF638EA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31" name="Text Box 307">
          <a:extLst>
            <a:ext uri="{FF2B5EF4-FFF2-40B4-BE49-F238E27FC236}">
              <a16:creationId xmlns:a16="http://schemas.microsoft.com/office/drawing/2014/main" id="{9757E7D7-06F5-D0BC-48E7-D6AC2FC04AA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32" name="Text Box 308">
          <a:extLst>
            <a:ext uri="{FF2B5EF4-FFF2-40B4-BE49-F238E27FC236}">
              <a16:creationId xmlns:a16="http://schemas.microsoft.com/office/drawing/2014/main" id="{E3847CB3-A76E-4EFA-F0B5-F35BB10B4DB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33" name="Text Box 309">
          <a:extLst>
            <a:ext uri="{FF2B5EF4-FFF2-40B4-BE49-F238E27FC236}">
              <a16:creationId xmlns:a16="http://schemas.microsoft.com/office/drawing/2014/main" id="{A9D2D34C-D15C-2CC1-394F-2B26B4F749A7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34" name="Text Box 310">
          <a:extLst>
            <a:ext uri="{FF2B5EF4-FFF2-40B4-BE49-F238E27FC236}">
              <a16:creationId xmlns:a16="http://schemas.microsoft.com/office/drawing/2014/main" id="{5936FC8D-ECA4-6CCF-C393-788E530ECE6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35" name="Text Box 311">
          <a:extLst>
            <a:ext uri="{FF2B5EF4-FFF2-40B4-BE49-F238E27FC236}">
              <a16:creationId xmlns:a16="http://schemas.microsoft.com/office/drawing/2014/main" id="{23A6BC6E-D364-CEAC-68BB-47A4D79D16A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36" name="Text Box 312">
          <a:extLst>
            <a:ext uri="{FF2B5EF4-FFF2-40B4-BE49-F238E27FC236}">
              <a16:creationId xmlns:a16="http://schemas.microsoft.com/office/drawing/2014/main" id="{B4DB44D6-3D68-C04E-E85A-E48E8DD5B74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37" name="Text Box 313">
          <a:extLst>
            <a:ext uri="{FF2B5EF4-FFF2-40B4-BE49-F238E27FC236}">
              <a16:creationId xmlns:a16="http://schemas.microsoft.com/office/drawing/2014/main" id="{EA8F010D-2B9A-0CE5-D566-0602D042872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38" name="Text Box 314">
          <a:extLst>
            <a:ext uri="{FF2B5EF4-FFF2-40B4-BE49-F238E27FC236}">
              <a16:creationId xmlns:a16="http://schemas.microsoft.com/office/drawing/2014/main" id="{82A3ECD2-384C-0767-AC00-57597AC8B928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39" name="Text Box 315">
          <a:extLst>
            <a:ext uri="{FF2B5EF4-FFF2-40B4-BE49-F238E27FC236}">
              <a16:creationId xmlns:a16="http://schemas.microsoft.com/office/drawing/2014/main" id="{987FA14E-5657-56E0-0BD0-8876A049067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0" name="Text Box 316">
          <a:extLst>
            <a:ext uri="{FF2B5EF4-FFF2-40B4-BE49-F238E27FC236}">
              <a16:creationId xmlns:a16="http://schemas.microsoft.com/office/drawing/2014/main" id="{8F28CA8C-8262-D7F3-BFCA-11A935D7A13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1" name="Text Box 317">
          <a:extLst>
            <a:ext uri="{FF2B5EF4-FFF2-40B4-BE49-F238E27FC236}">
              <a16:creationId xmlns:a16="http://schemas.microsoft.com/office/drawing/2014/main" id="{34CE631A-8142-468C-F2A7-27A63C2106C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42" name="Text Box 318">
          <a:extLst>
            <a:ext uri="{FF2B5EF4-FFF2-40B4-BE49-F238E27FC236}">
              <a16:creationId xmlns:a16="http://schemas.microsoft.com/office/drawing/2014/main" id="{DC4568A3-7B4F-56D1-F321-427FDB076E3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3" name="Text Box 319">
          <a:extLst>
            <a:ext uri="{FF2B5EF4-FFF2-40B4-BE49-F238E27FC236}">
              <a16:creationId xmlns:a16="http://schemas.microsoft.com/office/drawing/2014/main" id="{D1030C0F-DEE4-8BA5-C86B-4939DD1BD2D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4" name="Text Box 320">
          <a:extLst>
            <a:ext uri="{FF2B5EF4-FFF2-40B4-BE49-F238E27FC236}">
              <a16:creationId xmlns:a16="http://schemas.microsoft.com/office/drawing/2014/main" id="{13FC280C-FB4B-F43E-577E-BF00B8BAABE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5" name="Text Box 321">
          <a:extLst>
            <a:ext uri="{FF2B5EF4-FFF2-40B4-BE49-F238E27FC236}">
              <a16:creationId xmlns:a16="http://schemas.microsoft.com/office/drawing/2014/main" id="{09A57337-0975-3144-E5E3-217667F792C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6" name="Text Box 322">
          <a:extLst>
            <a:ext uri="{FF2B5EF4-FFF2-40B4-BE49-F238E27FC236}">
              <a16:creationId xmlns:a16="http://schemas.microsoft.com/office/drawing/2014/main" id="{AF1CF51D-A4FC-5157-22E6-64590D4D7A0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47" name="Text Box 323">
          <a:extLst>
            <a:ext uri="{FF2B5EF4-FFF2-40B4-BE49-F238E27FC236}">
              <a16:creationId xmlns:a16="http://schemas.microsoft.com/office/drawing/2014/main" id="{F5A5CD79-E1BA-94B7-ED46-E35C7BBE3575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8" name="Text Box 324">
          <a:extLst>
            <a:ext uri="{FF2B5EF4-FFF2-40B4-BE49-F238E27FC236}">
              <a16:creationId xmlns:a16="http://schemas.microsoft.com/office/drawing/2014/main" id="{3A62C8A2-6163-A6DB-8033-6158CB1D8AF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49" name="Text Box 325">
          <a:extLst>
            <a:ext uri="{FF2B5EF4-FFF2-40B4-BE49-F238E27FC236}">
              <a16:creationId xmlns:a16="http://schemas.microsoft.com/office/drawing/2014/main" id="{0D857B75-F3AA-A322-00EA-01B9292D361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158</xdr:row>
      <xdr:rowOff>0</xdr:rowOff>
    </xdr:from>
    <xdr:to>
      <xdr:col>12</xdr:col>
      <xdr:colOff>457200</xdr:colOff>
      <xdr:row>159</xdr:row>
      <xdr:rowOff>57150</xdr:rowOff>
    </xdr:to>
    <xdr:sp macro="" textlink="">
      <xdr:nvSpPr>
        <xdr:cNvPr id="121750" name="Text Box 326">
          <a:extLst>
            <a:ext uri="{FF2B5EF4-FFF2-40B4-BE49-F238E27FC236}">
              <a16:creationId xmlns:a16="http://schemas.microsoft.com/office/drawing/2014/main" id="{44731AF5-74DB-7B23-CF6B-AC5DB91D45B1}"/>
            </a:ext>
          </a:extLst>
        </xdr:cNvPr>
        <xdr:cNvSpPr txBox="1">
          <a:spLocks noChangeArrowheads="1"/>
        </xdr:cNvSpPr>
      </xdr:nvSpPr>
      <xdr:spPr bwMode="auto">
        <a:xfrm>
          <a:off x="15401925" y="29879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751" name="Text Box 327">
          <a:extLst>
            <a:ext uri="{FF2B5EF4-FFF2-40B4-BE49-F238E27FC236}">
              <a16:creationId xmlns:a16="http://schemas.microsoft.com/office/drawing/2014/main" id="{54488AA8-FDBA-0743-B562-8010CFB94F96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752" name="Text Box 328">
          <a:extLst>
            <a:ext uri="{FF2B5EF4-FFF2-40B4-BE49-F238E27FC236}">
              <a16:creationId xmlns:a16="http://schemas.microsoft.com/office/drawing/2014/main" id="{48417D58-0F26-7526-31A6-B043500BD1C6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53" name="Text Box 329">
          <a:extLst>
            <a:ext uri="{FF2B5EF4-FFF2-40B4-BE49-F238E27FC236}">
              <a16:creationId xmlns:a16="http://schemas.microsoft.com/office/drawing/2014/main" id="{FFF98B4B-1BA2-F707-B005-A3FE5CAE7E6A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54" name="Text Box 330">
          <a:extLst>
            <a:ext uri="{FF2B5EF4-FFF2-40B4-BE49-F238E27FC236}">
              <a16:creationId xmlns:a16="http://schemas.microsoft.com/office/drawing/2014/main" id="{47C6F93A-EB15-DD95-7FAC-52BDCEC6E917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755" name="Text Box 331">
          <a:extLst>
            <a:ext uri="{FF2B5EF4-FFF2-40B4-BE49-F238E27FC236}">
              <a16:creationId xmlns:a16="http://schemas.microsoft.com/office/drawing/2014/main" id="{D2E282C4-8E8F-2A31-BD71-86E0AC4F9976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756" name="Text Box 332">
          <a:extLst>
            <a:ext uri="{FF2B5EF4-FFF2-40B4-BE49-F238E27FC236}">
              <a16:creationId xmlns:a16="http://schemas.microsoft.com/office/drawing/2014/main" id="{7ED41E39-6F2A-AD5B-4424-356EDB454C7E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57" name="Text Box 333">
          <a:extLst>
            <a:ext uri="{FF2B5EF4-FFF2-40B4-BE49-F238E27FC236}">
              <a16:creationId xmlns:a16="http://schemas.microsoft.com/office/drawing/2014/main" id="{48C9878D-FFDC-D876-122C-8AFD94539984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58" name="Text Box 334">
          <a:extLst>
            <a:ext uri="{FF2B5EF4-FFF2-40B4-BE49-F238E27FC236}">
              <a16:creationId xmlns:a16="http://schemas.microsoft.com/office/drawing/2014/main" id="{CED6C383-1DA5-D6FB-B019-3BB86C57273F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59" name="Text Box 335">
          <a:extLst>
            <a:ext uri="{FF2B5EF4-FFF2-40B4-BE49-F238E27FC236}">
              <a16:creationId xmlns:a16="http://schemas.microsoft.com/office/drawing/2014/main" id="{1117FEED-5B7B-8AF1-5584-A9BB6A119AED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760" name="Text Box 336">
          <a:extLst>
            <a:ext uri="{FF2B5EF4-FFF2-40B4-BE49-F238E27FC236}">
              <a16:creationId xmlns:a16="http://schemas.microsoft.com/office/drawing/2014/main" id="{A1DEAC3F-6469-E484-71DF-60A2589C6503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761" name="Text Box 337">
          <a:extLst>
            <a:ext uri="{FF2B5EF4-FFF2-40B4-BE49-F238E27FC236}">
              <a16:creationId xmlns:a16="http://schemas.microsoft.com/office/drawing/2014/main" id="{B5CCD1D9-DBBD-E183-9131-039B60A2FC41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62" name="Text Box 338">
          <a:extLst>
            <a:ext uri="{FF2B5EF4-FFF2-40B4-BE49-F238E27FC236}">
              <a16:creationId xmlns:a16="http://schemas.microsoft.com/office/drawing/2014/main" id="{CC1A408B-7A4E-05AB-4466-9FDF0ADCA1AD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763" name="Text Box 339">
          <a:extLst>
            <a:ext uri="{FF2B5EF4-FFF2-40B4-BE49-F238E27FC236}">
              <a16:creationId xmlns:a16="http://schemas.microsoft.com/office/drawing/2014/main" id="{76B20582-5956-EE32-C3A8-71284E1D0088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64" name="Text Box 340">
          <a:extLst>
            <a:ext uri="{FF2B5EF4-FFF2-40B4-BE49-F238E27FC236}">
              <a16:creationId xmlns:a16="http://schemas.microsoft.com/office/drawing/2014/main" id="{380A2434-35F8-3F72-73B5-27A9706E2CC9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65" name="Text Box 341">
          <a:extLst>
            <a:ext uri="{FF2B5EF4-FFF2-40B4-BE49-F238E27FC236}">
              <a16:creationId xmlns:a16="http://schemas.microsoft.com/office/drawing/2014/main" id="{116C6430-B4EF-567E-AEAF-E4DFF37FAD6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66" name="Text Box 342">
          <a:extLst>
            <a:ext uri="{FF2B5EF4-FFF2-40B4-BE49-F238E27FC236}">
              <a16:creationId xmlns:a16="http://schemas.microsoft.com/office/drawing/2014/main" id="{7E837231-8129-4DCB-C7A7-CA280230C56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67" name="Text Box 343">
          <a:extLst>
            <a:ext uri="{FF2B5EF4-FFF2-40B4-BE49-F238E27FC236}">
              <a16:creationId xmlns:a16="http://schemas.microsoft.com/office/drawing/2014/main" id="{3C579560-7096-8C96-3832-E423E64FED0A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68" name="Text Box 344">
          <a:extLst>
            <a:ext uri="{FF2B5EF4-FFF2-40B4-BE49-F238E27FC236}">
              <a16:creationId xmlns:a16="http://schemas.microsoft.com/office/drawing/2014/main" id="{CB6C1EDB-84E3-F701-7FEF-7B459D19450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69" name="Text Box 345">
          <a:extLst>
            <a:ext uri="{FF2B5EF4-FFF2-40B4-BE49-F238E27FC236}">
              <a16:creationId xmlns:a16="http://schemas.microsoft.com/office/drawing/2014/main" id="{2DEEB55C-8C4D-DB7F-2BB3-225481F1F4ED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0" name="Text Box 346">
          <a:extLst>
            <a:ext uri="{FF2B5EF4-FFF2-40B4-BE49-F238E27FC236}">
              <a16:creationId xmlns:a16="http://schemas.microsoft.com/office/drawing/2014/main" id="{805E258C-4C9E-9C05-2A81-5EB51C8EF88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1" name="Text Box 347">
          <a:extLst>
            <a:ext uri="{FF2B5EF4-FFF2-40B4-BE49-F238E27FC236}">
              <a16:creationId xmlns:a16="http://schemas.microsoft.com/office/drawing/2014/main" id="{B32D561F-E216-3E31-E989-912C2B07042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2" name="Text Box 348">
          <a:extLst>
            <a:ext uri="{FF2B5EF4-FFF2-40B4-BE49-F238E27FC236}">
              <a16:creationId xmlns:a16="http://schemas.microsoft.com/office/drawing/2014/main" id="{D6BBC8EF-486D-125C-A9B6-BCA0E9AB8E4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73" name="Text Box 349">
          <a:extLst>
            <a:ext uri="{FF2B5EF4-FFF2-40B4-BE49-F238E27FC236}">
              <a16:creationId xmlns:a16="http://schemas.microsoft.com/office/drawing/2014/main" id="{16D30CEA-97B2-D2AD-41DE-5F0EA1A9FE87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4" name="Text Box 350">
          <a:extLst>
            <a:ext uri="{FF2B5EF4-FFF2-40B4-BE49-F238E27FC236}">
              <a16:creationId xmlns:a16="http://schemas.microsoft.com/office/drawing/2014/main" id="{FC83A134-FF48-31A7-5AFC-A67B76BEC6C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5" name="Text Box 351">
          <a:extLst>
            <a:ext uri="{FF2B5EF4-FFF2-40B4-BE49-F238E27FC236}">
              <a16:creationId xmlns:a16="http://schemas.microsoft.com/office/drawing/2014/main" id="{E1BEEA06-C2EF-CD34-5452-E6BA4C7C08C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6" name="Text Box 352">
          <a:extLst>
            <a:ext uri="{FF2B5EF4-FFF2-40B4-BE49-F238E27FC236}">
              <a16:creationId xmlns:a16="http://schemas.microsoft.com/office/drawing/2014/main" id="{95618F69-A9B0-48DF-CF59-5BE8CCD0CAE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7" name="Text Box 353">
          <a:extLst>
            <a:ext uri="{FF2B5EF4-FFF2-40B4-BE49-F238E27FC236}">
              <a16:creationId xmlns:a16="http://schemas.microsoft.com/office/drawing/2014/main" id="{16C75117-A04F-B578-104E-CA00E58BD0F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78" name="Text Box 354">
          <a:extLst>
            <a:ext uri="{FF2B5EF4-FFF2-40B4-BE49-F238E27FC236}">
              <a16:creationId xmlns:a16="http://schemas.microsoft.com/office/drawing/2014/main" id="{1D33B031-C15F-2B17-19EA-3C4555FE0146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79" name="Text Box 355">
          <a:extLst>
            <a:ext uri="{FF2B5EF4-FFF2-40B4-BE49-F238E27FC236}">
              <a16:creationId xmlns:a16="http://schemas.microsoft.com/office/drawing/2014/main" id="{4F5753CC-FE8A-3198-3BEB-C75AC3E6108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0" name="Text Box 356">
          <a:extLst>
            <a:ext uri="{FF2B5EF4-FFF2-40B4-BE49-F238E27FC236}">
              <a16:creationId xmlns:a16="http://schemas.microsoft.com/office/drawing/2014/main" id="{D104D79E-C994-251A-3D6B-61FD8B4903F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81" name="Text Box 357">
          <a:extLst>
            <a:ext uri="{FF2B5EF4-FFF2-40B4-BE49-F238E27FC236}">
              <a16:creationId xmlns:a16="http://schemas.microsoft.com/office/drawing/2014/main" id="{C6A86788-90EF-BBE6-C253-B1D76A2213E5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2" name="Text Box 358">
          <a:extLst>
            <a:ext uri="{FF2B5EF4-FFF2-40B4-BE49-F238E27FC236}">
              <a16:creationId xmlns:a16="http://schemas.microsoft.com/office/drawing/2014/main" id="{8CB30FB9-35E3-7EDA-86C9-0C6446B37D4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3" name="Text Box 359">
          <a:extLst>
            <a:ext uri="{FF2B5EF4-FFF2-40B4-BE49-F238E27FC236}">
              <a16:creationId xmlns:a16="http://schemas.microsoft.com/office/drawing/2014/main" id="{5727364D-29C8-9478-9812-A7FC0E441A9B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84" name="Text Box 360">
          <a:extLst>
            <a:ext uri="{FF2B5EF4-FFF2-40B4-BE49-F238E27FC236}">
              <a16:creationId xmlns:a16="http://schemas.microsoft.com/office/drawing/2014/main" id="{D240335F-ED8C-655F-6971-F2FAF6BEC69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85" name="Text Box 361">
          <a:extLst>
            <a:ext uri="{FF2B5EF4-FFF2-40B4-BE49-F238E27FC236}">
              <a16:creationId xmlns:a16="http://schemas.microsoft.com/office/drawing/2014/main" id="{3B4815F8-FF1B-F4BB-0FED-5A9FBB0BBE2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86" name="Text Box 362">
          <a:extLst>
            <a:ext uri="{FF2B5EF4-FFF2-40B4-BE49-F238E27FC236}">
              <a16:creationId xmlns:a16="http://schemas.microsoft.com/office/drawing/2014/main" id="{10FF8D32-F615-EFAA-4217-C46DA31B933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7" name="Text Box 363">
          <a:extLst>
            <a:ext uri="{FF2B5EF4-FFF2-40B4-BE49-F238E27FC236}">
              <a16:creationId xmlns:a16="http://schemas.microsoft.com/office/drawing/2014/main" id="{736CA964-B547-6A54-B58E-4B9A20C0A68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8" name="Text Box 364">
          <a:extLst>
            <a:ext uri="{FF2B5EF4-FFF2-40B4-BE49-F238E27FC236}">
              <a16:creationId xmlns:a16="http://schemas.microsoft.com/office/drawing/2014/main" id="{D5100A2B-09F8-580B-6172-71E66DF8082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89" name="Text Box 365">
          <a:extLst>
            <a:ext uri="{FF2B5EF4-FFF2-40B4-BE49-F238E27FC236}">
              <a16:creationId xmlns:a16="http://schemas.microsoft.com/office/drawing/2014/main" id="{DAEA3182-DD69-DB9D-9167-F600C278324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90" name="Text Box 366">
          <a:extLst>
            <a:ext uri="{FF2B5EF4-FFF2-40B4-BE49-F238E27FC236}">
              <a16:creationId xmlns:a16="http://schemas.microsoft.com/office/drawing/2014/main" id="{3F919E02-FA7F-57B1-2831-4AE3430C8951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1" name="Text Box 367">
          <a:extLst>
            <a:ext uri="{FF2B5EF4-FFF2-40B4-BE49-F238E27FC236}">
              <a16:creationId xmlns:a16="http://schemas.microsoft.com/office/drawing/2014/main" id="{6CF89CB7-084E-C012-FAD1-9536DEC0DB3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2" name="Text Box 368">
          <a:extLst>
            <a:ext uri="{FF2B5EF4-FFF2-40B4-BE49-F238E27FC236}">
              <a16:creationId xmlns:a16="http://schemas.microsoft.com/office/drawing/2014/main" id="{406AF681-51F0-2926-89EB-90AE8A1E447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3" name="Text Box 369">
          <a:extLst>
            <a:ext uri="{FF2B5EF4-FFF2-40B4-BE49-F238E27FC236}">
              <a16:creationId xmlns:a16="http://schemas.microsoft.com/office/drawing/2014/main" id="{54E12483-89DA-4765-8970-417C73CB6B4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4" name="Text Box 370">
          <a:extLst>
            <a:ext uri="{FF2B5EF4-FFF2-40B4-BE49-F238E27FC236}">
              <a16:creationId xmlns:a16="http://schemas.microsoft.com/office/drawing/2014/main" id="{18868889-4435-2015-93FD-2338F22E358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95" name="Text Box 371">
          <a:extLst>
            <a:ext uri="{FF2B5EF4-FFF2-40B4-BE49-F238E27FC236}">
              <a16:creationId xmlns:a16="http://schemas.microsoft.com/office/drawing/2014/main" id="{969C2AEC-2D72-AE40-1641-87546A22982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6" name="Text Box 372">
          <a:extLst>
            <a:ext uri="{FF2B5EF4-FFF2-40B4-BE49-F238E27FC236}">
              <a16:creationId xmlns:a16="http://schemas.microsoft.com/office/drawing/2014/main" id="{56FE7296-D6C4-7F20-168F-FAEA25C8037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7" name="Text Box 373">
          <a:extLst>
            <a:ext uri="{FF2B5EF4-FFF2-40B4-BE49-F238E27FC236}">
              <a16:creationId xmlns:a16="http://schemas.microsoft.com/office/drawing/2014/main" id="{7EB2A394-EABF-997A-CECE-EAAF98B752C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798" name="Text Box 374">
          <a:extLst>
            <a:ext uri="{FF2B5EF4-FFF2-40B4-BE49-F238E27FC236}">
              <a16:creationId xmlns:a16="http://schemas.microsoft.com/office/drawing/2014/main" id="{8F428098-C10F-1B3F-A07A-3EFB4FC351F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799" name="Text Box 375">
          <a:extLst>
            <a:ext uri="{FF2B5EF4-FFF2-40B4-BE49-F238E27FC236}">
              <a16:creationId xmlns:a16="http://schemas.microsoft.com/office/drawing/2014/main" id="{C9251E1C-2C62-47B8-96FF-843E01C6D53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0" name="Text Box 376">
          <a:extLst>
            <a:ext uri="{FF2B5EF4-FFF2-40B4-BE49-F238E27FC236}">
              <a16:creationId xmlns:a16="http://schemas.microsoft.com/office/drawing/2014/main" id="{CD280EA4-A49D-974A-1DB4-4436F62509C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01" name="Text Box 377">
          <a:extLst>
            <a:ext uri="{FF2B5EF4-FFF2-40B4-BE49-F238E27FC236}">
              <a16:creationId xmlns:a16="http://schemas.microsoft.com/office/drawing/2014/main" id="{089F00B0-26EC-4642-B98B-1FA595AF7B7E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02" name="Text Box 378">
          <a:extLst>
            <a:ext uri="{FF2B5EF4-FFF2-40B4-BE49-F238E27FC236}">
              <a16:creationId xmlns:a16="http://schemas.microsoft.com/office/drawing/2014/main" id="{516484AA-2C70-307F-B1D9-8624ED46302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03" name="Text Box 379">
          <a:extLst>
            <a:ext uri="{FF2B5EF4-FFF2-40B4-BE49-F238E27FC236}">
              <a16:creationId xmlns:a16="http://schemas.microsoft.com/office/drawing/2014/main" id="{BBD30B86-D7D2-CA69-2F11-98B3F5BE25DF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4" name="Text Box 380">
          <a:extLst>
            <a:ext uri="{FF2B5EF4-FFF2-40B4-BE49-F238E27FC236}">
              <a16:creationId xmlns:a16="http://schemas.microsoft.com/office/drawing/2014/main" id="{C14601AD-282C-A90E-09DF-2E7419E7691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5" name="Text Box 381">
          <a:extLst>
            <a:ext uri="{FF2B5EF4-FFF2-40B4-BE49-F238E27FC236}">
              <a16:creationId xmlns:a16="http://schemas.microsoft.com/office/drawing/2014/main" id="{2BDE4EA4-BE07-2354-DFC8-FF4EFE6EB99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6" name="Text Box 382">
          <a:extLst>
            <a:ext uri="{FF2B5EF4-FFF2-40B4-BE49-F238E27FC236}">
              <a16:creationId xmlns:a16="http://schemas.microsoft.com/office/drawing/2014/main" id="{F945FE8D-83B7-93C5-907A-7E2E108BD36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07" name="Text Box 383">
          <a:extLst>
            <a:ext uri="{FF2B5EF4-FFF2-40B4-BE49-F238E27FC236}">
              <a16:creationId xmlns:a16="http://schemas.microsoft.com/office/drawing/2014/main" id="{931EAF4B-A815-3CD1-424E-8CC3DA7CF70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8" name="Text Box 384">
          <a:extLst>
            <a:ext uri="{FF2B5EF4-FFF2-40B4-BE49-F238E27FC236}">
              <a16:creationId xmlns:a16="http://schemas.microsoft.com/office/drawing/2014/main" id="{C3BFD9DB-FC18-921A-36CD-343BC5E3B51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09" name="Text Box 385">
          <a:extLst>
            <a:ext uri="{FF2B5EF4-FFF2-40B4-BE49-F238E27FC236}">
              <a16:creationId xmlns:a16="http://schemas.microsoft.com/office/drawing/2014/main" id="{CC1E4BDF-FCFA-9361-271B-3E6706A21DA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10" name="Text Box 386">
          <a:extLst>
            <a:ext uri="{FF2B5EF4-FFF2-40B4-BE49-F238E27FC236}">
              <a16:creationId xmlns:a16="http://schemas.microsoft.com/office/drawing/2014/main" id="{404463B3-F478-C5B9-6974-702747B1B9B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11" name="Text Box 387">
          <a:extLst>
            <a:ext uri="{FF2B5EF4-FFF2-40B4-BE49-F238E27FC236}">
              <a16:creationId xmlns:a16="http://schemas.microsoft.com/office/drawing/2014/main" id="{50A7F242-D9AC-9DBB-0AD0-C85B86CCF0F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12" name="Text Box 388">
          <a:extLst>
            <a:ext uri="{FF2B5EF4-FFF2-40B4-BE49-F238E27FC236}">
              <a16:creationId xmlns:a16="http://schemas.microsoft.com/office/drawing/2014/main" id="{A1A90871-5CF9-39D6-E2BE-E44AE620167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13" name="Text Box 389">
          <a:extLst>
            <a:ext uri="{FF2B5EF4-FFF2-40B4-BE49-F238E27FC236}">
              <a16:creationId xmlns:a16="http://schemas.microsoft.com/office/drawing/2014/main" id="{AE038B5C-DCEF-750C-C49C-7CF8C3CA6919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14" name="Text Box 390">
          <a:extLst>
            <a:ext uri="{FF2B5EF4-FFF2-40B4-BE49-F238E27FC236}">
              <a16:creationId xmlns:a16="http://schemas.microsoft.com/office/drawing/2014/main" id="{EF227CB6-C261-789E-ED54-63CC11E1822C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158</xdr:row>
      <xdr:rowOff>0</xdr:rowOff>
    </xdr:from>
    <xdr:to>
      <xdr:col>12</xdr:col>
      <xdr:colOff>457200</xdr:colOff>
      <xdr:row>159</xdr:row>
      <xdr:rowOff>57150</xdr:rowOff>
    </xdr:to>
    <xdr:sp macro="" textlink="">
      <xdr:nvSpPr>
        <xdr:cNvPr id="121815" name="Text Box 391">
          <a:extLst>
            <a:ext uri="{FF2B5EF4-FFF2-40B4-BE49-F238E27FC236}">
              <a16:creationId xmlns:a16="http://schemas.microsoft.com/office/drawing/2014/main" id="{B1B0D458-221D-93FE-6B13-9E2DFB37D911}"/>
            </a:ext>
          </a:extLst>
        </xdr:cNvPr>
        <xdr:cNvSpPr txBox="1">
          <a:spLocks noChangeArrowheads="1"/>
        </xdr:cNvSpPr>
      </xdr:nvSpPr>
      <xdr:spPr bwMode="auto">
        <a:xfrm>
          <a:off x="15401925" y="29879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16" name="Text Box 392">
          <a:extLst>
            <a:ext uri="{FF2B5EF4-FFF2-40B4-BE49-F238E27FC236}">
              <a16:creationId xmlns:a16="http://schemas.microsoft.com/office/drawing/2014/main" id="{96E99074-6FEB-0EF9-DF84-4BDD1D1D1185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17" name="Text Box 393">
          <a:extLst>
            <a:ext uri="{FF2B5EF4-FFF2-40B4-BE49-F238E27FC236}">
              <a16:creationId xmlns:a16="http://schemas.microsoft.com/office/drawing/2014/main" id="{2A0EBF0A-B948-7B79-2AFC-AC91A40C77D5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18" name="Text Box 394">
          <a:extLst>
            <a:ext uri="{FF2B5EF4-FFF2-40B4-BE49-F238E27FC236}">
              <a16:creationId xmlns:a16="http://schemas.microsoft.com/office/drawing/2014/main" id="{C8C06519-9B61-1D79-6618-C5A2557C0FFA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19" name="Text Box 395">
          <a:extLst>
            <a:ext uri="{FF2B5EF4-FFF2-40B4-BE49-F238E27FC236}">
              <a16:creationId xmlns:a16="http://schemas.microsoft.com/office/drawing/2014/main" id="{EA1B61A4-66F9-09CD-9B0A-DCF82623DEF0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820" name="Text Box 396">
          <a:extLst>
            <a:ext uri="{FF2B5EF4-FFF2-40B4-BE49-F238E27FC236}">
              <a16:creationId xmlns:a16="http://schemas.microsoft.com/office/drawing/2014/main" id="{DD448943-6CC5-A064-E458-9E87CEA4D44D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21" name="Text Box 397">
          <a:extLst>
            <a:ext uri="{FF2B5EF4-FFF2-40B4-BE49-F238E27FC236}">
              <a16:creationId xmlns:a16="http://schemas.microsoft.com/office/drawing/2014/main" id="{EE4A0F73-AC44-537D-DA58-C0AAE0386818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22" name="Text Box 398">
          <a:extLst>
            <a:ext uri="{FF2B5EF4-FFF2-40B4-BE49-F238E27FC236}">
              <a16:creationId xmlns:a16="http://schemas.microsoft.com/office/drawing/2014/main" id="{8332F82F-CEDD-D850-DCE4-2CE6C0CFC652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23" name="Text Box 399">
          <a:extLst>
            <a:ext uri="{FF2B5EF4-FFF2-40B4-BE49-F238E27FC236}">
              <a16:creationId xmlns:a16="http://schemas.microsoft.com/office/drawing/2014/main" id="{4B64AF2B-EAB7-50F7-2D21-4A90A4B55DCB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24" name="Text Box 400">
          <a:extLst>
            <a:ext uri="{FF2B5EF4-FFF2-40B4-BE49-F238E27FC236}">
              <a16:creationId xmlns:a16="http://schemas.microsoft.com/office/drawing/2014/main" id="{73787783-3495-8788-4D91-42A01728704A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825" name="Text Box 401">
          <a:extLst>
            <a:ext uri="{FF2B5EF4-FFF2-40B4-BE49-F238E27FC236}">
              <a16:creationId xmlns:a16="http://schemas.microsoft.com/office/drawing/2014/main" id="{E2C8D4AA-A02D-920B-4F01-17B9CF650EB2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26" name="Text Box 402">
          <a:extLst>
            <a:ext uri="{FF2B5EF4-FFF2-40B4-BE49-F238E27FC236}">
              <a16:creationId xmlns:a16="http://schemas.microsoft.com/office/drawing/2014/main" id="{E54D69AD-F119-0742-F3E9-F1F37743F745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27" name="Text Box 403">
          <a:extLst>
            <a:ext uri="{FF2B5EF4-FFF2-40B4-BE49-F238E27FC236}">
              <a16:creationId xmlns:a16="http://schemas.microsoft.com/office/drawing/2014/main" id="{7EE3C029-AC2B-ED09-8125-8A008AD1920A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28" name="Text Box 404">
          <a:extLst>
            <a:ext uri="{FF2B5EF4-FFF2-40B4-BE49-F238E27FC236}">
              <a16:creationId xmlns:a16="http://schemas.microsoft.com/office/drawing/2014/main" id="{4527CB9E-E2B9-1785-7E25-E3FAC2DAE88D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29" name="Text Box 405">
          <a:extLst>
            <a:ext uri="{FF2B5EF4-FFF2-40B4-BE49-F238E27FC236}">
              <a16:creationId xmlns:a16="http://schemas.microsoft.com/office/drawing/2014/main" id="{2A26C4F1-3FE9-B243-A610-1F28E7D77BA7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0" name="Text Box 406">
          <a:extLst>
            <a:ext uri="{FF2B5EF4-FFF2-40B4-BE49-F238E27FC236}">
              <a16:creationId xmlns:a16="http://schemas.microsoft.com/office/drawing/2014/main" id="{6B267D7F-40AB-9D3B-8AB5-C15CB39C346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1" name="Text Box 407">
          <a:extLst>
            <a:ext uri="{FF2B5EF4-FFF2-40B4-BE49-F238E27FC236}">
              <a16:creationId xmlns:a16="http://schemas.microsoft.com/office/drawing/2014/main" id="{EBB3C7B1-6DC8-1960-19D9-CEDC3B3458B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32" name="Text Box 408">
          <a:extLst>
            <a:ext uri="{FF2B5EF4-FFF2-40B4-BE49-F238E27FC236}">
              <a16:creationId xmlns:a16="http://schemas.microsoft.com/office/drawing/2014/main" id="{74F08C58-C182-F14E-B5DC-6F7F25BBA58F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33" name="Text Box 409">
          <a:extLst>
            <a:ext uri="{FF2B5EF4-FFF2-40B4-BE49-F238E27FC236}">
              <a16:creationId xmlns:a16="http://schemas.microsoft.com/office/drawing/2014/main" id="{EB2ED8EF-1428-1272-F048-96E7EDEB4D0C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34" name="Text Box 410">
          <a:extLst>
            <a:ext uri="{FF2B5EF4-FFF2-40B4-BE49-F238E27FC236}">
              <a16:creationId xmlns:a16="http://schemas.microsoft.com/office/drawing/2014/main" id="{7F5464FF-8549-F2F8-40AC-371808D0710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5" name="Text Box 411">
          <a:extLst>
            <a:ext uri="{FF2B5EF4-FFF2-40B4-BE49-F238E27FC236}">
              <a16:creationId xmlns:a16="http://schemas.microsoft.com/office/drawing/2014/main" id="{8FF69640-9265-DE47-9B52-200344BB594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6" name="Text Box 412">
          <a:extLst>
            <a:ext uri="{FF2B5EF4-FFF2-40B4-BE49-F238E27FC236}">
              <a16:creationId xmlns:a16="http://schemas.microsoft.com/office/drawing/2014/main" id="{301D92BC-6458-1FE2-5472-45B77A2A71AF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7" name="Text Box 413">
          <a:extLst>
            <a:ext uri="{FF2B5EF4-FFF2-40B4-BE49-F238E27FC236}">
              <a16:creationId xmlns:a16="http://schemas.microsoft.com/office/drawing/2014/main" id="{BB2FF8E0-3C7D-63E8-0F76-5D87E3FF3322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38" name="Text Box 414">
          <a:extLst>
            <a:ext uri="{FF2B5EF4-FFF2-40B4-BE49-F238E27FC236}">
              <a16:creationId xmlns:a16="http://schemas.microsoft.com/office/drawing/2014/main" id="{25029220-6596-8272-96B1-3BF91A78BE9A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39" name="Text Box 415">
          <a:extLst>
            <a:ext uri="{FF2B5EF4-FFF2-40B4-BE49-F238E27FC236}">
              <a16:creationId xmlns:a16="http://schemas.microsoft.com/office/drawing/2014/main" id="{1A8E61A3-00A1-1D43-3EDB-C128E65CE98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0" name="Text Box 416">
          <a:extLst>
            <a:ext uri="{FF2B5EF4-FFF2-40B4-BE49-F238E27FC236}">
              <a16:creationId xmlns:a16="http://schemas.microsoft.com/office/drawing/2014/main" id="{51ED7904-770D-2639-6F6A-784E98D1ED0E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1" name="Text Box 417">
          <a:extLst>
            <a:ext uri="{FF2B5EF4-FFF2-40B4-BE49-F238E27FC236}">
              <a16:creationId xmlns:a16="http://schemas.microsoft.com/office/drawing/2014/main" id="{0C30A739-6FD4-C220-E879-02ABD2070203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2" name="Text Box 418">
          <a:extLst>
            <a:ext uri="{FF2B5EF4-FFF2-40B4-BE49-F238E27FC236}">
              <a16:creationId xmlns:a16="http://schemas.microsoft.com/office/drawing/2014/main" id="{9E239824-E259-064E-ED2B-B23E9727287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43" name="Text Box 419">
          <a:extLst>
            <a:ext uri="{FF2B5EF4-FFF2-40B4-BE49-F238E27FC236}">
              <a16:creationId xmlns:a16="http://schemas.microsoft.com/office/drawing/2014/main" id="{AB29277D-2DF7-D712-F6CC-17D43996D9E6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4" name="Text Box 420">
          <a:extLst>
            <a:ext uri="{FF2B5EF4-FFF2-40B4-BE49-F238E27FC236}">
              <a16:creationId xmlns:a16="http://schemas.microsoft.com/office/drawing/2014/main" id="{B1C46166-729B-567F-71B4-F1F06F565FE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5" name="Text Box 421">
          <a:extLst>
            <a:ext uri="{FF2B5EF4-FFF2-40B4-BE49-F238E27FC236}">
              <a16:creationId xmlns:a16="http://schemas.microsoft.com/office/drawing/2014/main" id="{7998635A-84C1-5FFE-084D-9C147863855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46" name="Text Box 422">
          <a:extLst>
            <a:ext uri="{FF2B5EF4-FFF2-40B4-BE49-F238E27FC236}">
              <a16:creationId xmlns:a16="http://schemas.microsoft.com/office/drawing/2014/main" id="{76726BED-FE19-107F-5B99-286840FE1029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7" name="Text Box 423">
          <a:extLst>
            <a:ext uri="{FF2B5EF4-FFF2-40B4-BE49-F238E27FC236}">
              <a16:creationId xmlns:a16="http://schemas.microsoft.com/office/drawing/2014/main" id="{D0E9BDCF-6B65-3771-27DD-63204F59E23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48" name="Text Box 424">
          <a:extLst>
            <a:ext uri="{FF2B5EF4-FFF2-40B4-BE49-F238E27FC236}">
              <a16:creationId xmlns:a16="http://schemas.microsoft.com/office/drawing/2014/main" id="{F3F7A4BE-C944-2BC5-AF56-569BFE5D543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49" name="Text Box 425">
          <a:extLst>
            <a:ext uri="{FF2B5EF4-FFF2-40B4-BE49-F238E27FC236}">
              <a16:creationId xmlns:a16="http://schemas.microsoft.com/office/drawing/2014/main" id="{B6767CAF-8965-0815-30EE-B9F64E05C89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50" name="Text Box 426">
          <a:extLst>
            <a:ext uri="{FF2B5EF4-FFF2-40B4-BE49-F238E27FC236}">
              <a16:creationId xmlns:a16="http://schemas.microsoft.com/office/drawing/2014/main" id="{445319B1-734A-C708-CF6D-99B08E18D2CF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51" name="Text Box 427">
          <a:extLst>
            <a:ext uri="{FF2B5EF4-FFF2-40B4-BE49-F238E27FC236}">
              <a16:creationId xmlns:a16="http://schemas.microsoft.com/office/drawing/2014/main" id="{50741139-92BE-B783-15B2-FF3D3254C58D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2" name="Text Box 428">
          <a:extLst>
            <a:ext uri="{FF2B5EF4-FFF2-40B4-BE49-F238E27FC236}">
              <a16:creationId xmlns:a16="http://schemas.microsoft.com/office/drawing/2014/main" id="{5978A2CD-CDA3-EB5C-9F7C-3EABA9DEFD0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3" name="Text Box 429">
          <a:extLst>
            <a:ext uri="{FF2B5EF4-FFF2-40B4-BE49-F238E27FC236}">
              <a16:creationId xmlns:a16="http://schemas.microsoft.com/office/drawing/2014/main" id="{8A8DAB91-9654-1A8E-5E06-27A110F5080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4" name="Text Box 430">
          <a:extLst>
            <a:ext uri="{FF2B5EF4-FFF2-40B4-BE49-F238E27FC236}">
              <a16:creationId xmlns:a16="http://schemas.microsoft.com/office/drawing/2014/main" id="{58F9664F-B496-5814-C1F2-CDA1085D76C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55" name="Text Box 431">
          <a:extLst>
            <a:ext uri="{FF2B5EF4-FFF2-40B4-BE49-F238E27FC236}">
              <a16:creationId xmlns:a16="http://schemas.microsoft.com/office/drawing/2014/main" id="{B66022D0-3479-B1C2-4F1D-E52FF3FB7B4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6" name="Text Box 432">
          <a:extLst>
            <a:ext uri="{FF2B5EF4-FFF2-40B4-BE49-F238E27FC236}">
              <a16:creationId xmlns:a16="http://schemas.microsoft.com/office/drawing/2014/main" id="{D491DEBE-ECAD-4F66-74C1-828E5CAF938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7" name="Text Box 433">
          <a:extLst>
            <a:ext uri="{FF2B5EF4-FFF2-40B4-BE49-F238E27FC236}">
              <a16:creationId xmlns:a16="http://schemas.microsoft.com/office/drawing/2014/main" id="{232A507B-09D3-FFBF-DC86-0EBEF3410FC1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8" name="Text Box 434">
          <a:extLst>
            <a:ext uri="{FF2B5EF4-FFF2-40B4-BE49-F238E27FC236}">
              <a16:creationId xmlns:a16="http://schemas.microsoft.com/office/drawing/2014/main" id="{CD1FB6E6-4C35-CF54-2D23-AF2070B69868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59" name="Text Box 435">
          <a:extLst>
            <a:ext uri="{FF2B5EF4-FFF2-40B4-BE49-F238E27FC236}">
              <a16:creationId xmlns:a16="http://schemas.microsoft.com/office/drawing/2014/main" id="{C553F3E8-E890-436E-E499-66A824575FC9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60" name="Text Box 436">
          <a:extLst>
            <a:ext uri="{FF2B5EF4-FFF2-40B4-BE49-F238E27FC236}">
              <a16:creationId xmlns:a16="http://schemas.microsoft.com/office/drawing/2014/main" id="{BF6B904C-D644-695B-078B-8E10D0E6B08C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61" name="Text Box 437">
          <a:extLst>
            <a:ext uri="{FF2B5EF4-FFF2-40B4-BE49-F238E27FC236}">
              <a16:creationId xmlns:a16="http://schemas.microsoft.com/office/drawing/2014/main" id="{4D791D39-A826-DBB7-0F8D-9CC37CD4FAF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62" name="Text Box 438">
          <a:extLst>
            <a:ext uri="{FF2B5EF4-FFF2-40B4-BE49-F238E27FC236}">
              <a16:creationId xmlns:a16="http://schemas.microsoft.com/office/drawing/2014/main" id="{7DE26DF2-7DB0-1553-AC5F-40010B23968D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63" name="Text Box 439">
          <a:extLst>
            <a:ext uri="{FF2B5EF4-FFF2-40B4-BE49-F238E27FC236}">
              <a16:creationId xmlns:a16="http://schemas.microsoft.com/office/drawing/2014/main" id="{0927FE9E-4BE9-C836-65F9-D3DD4C6D9FDC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64" name="Text Box 440">
          <a:extLst>
            <a:ext uri="{FF2B5EF4-FFF2-40B4-BE49-F238E27FC236}">
              <a16:creationId xmlns:a16="http://schemas.microsoft.com/office/drawing/2014/main" id="{718B7994-C535-6E58-19EE-8287E959A42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65" name="Text Box 441">
          <a:extLst>
            <a:ext uri="{FF2B5EF4-FFF2-40B4-BE49-F238E27FC236}">
              <a16:creationId xmlns:a16="http://schemas.microsoft.com/office/drawing/2014/main" id="{5CCEA8C2-7B8D-0C18-7723-61BEBFBD8EF5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66" name="Text Box 442">
          <a:extLst>
            <a:ext uri="{FF2B5EF4-FFF2-40B4-BE49-F238E27FC236}">
              <a16:creationId xmlns:a16="http://schemas.microsoft.com/office/drawing/2014/main" id="{98E8BC58-AA70-7ECC-1925-7704A31418DB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67" name="Text Box 443">
          <a:extLst>
            <a:ext uri="{FF2B5EF4-FFF2-40B4-BE49-F238E27FC236}">
              <a16:creationId xmlns:a16="http://schemas.microsoft.com/office/drawing/2014/main" id="{E4778A70-F0B6-F5EC-4D47-C41A99EF36B5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68" name="Text Box 444">
          <a:extLst>
            <a:ext uri="{FF2B5EF4-FFF2-40B4-BE49-F238E27FC236}">
              <a16:creationId xmlns:a16="http://schemas.microsoft.com/office/drawing/2014/main" id="{84D1DA49-9300-CFB7-3ACE-084761310223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69" name="Text Box 445">
          <a:extLst>
            <a:ext uri="{FF2B5EF4-FFF2-40B4-BE49-F238E27FC236}">
              <a16:creationId xmlns:a16="http://schemas.microsoft.com/office/drawing/2014/main" id="{A1AF673D-52DB-C776-E872-C8A982F77C6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0" name="Text Box 446">
          <a:extLst>
            <a:ext uri="{FF2B5EF4-FFF2-40B4-BE49-F238E27FC236}">
              <a16:creationId xmlns:a16="http://schemas.microsoft.com/office/drawing/2014/main" id="{DBF6DCE2-DF87-2ECD-99FF-8694293D4C1A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1" name="Text Box 447">
          <a:extLst>
            <a:ext uri="{FF2B5EF4-FFF2-40B4-BE49-F238E27FC236}">
              <a16:creationId xmlns:a16="http://schemas.microsoft.com/office/drawing/2014/main" id="{23D2BEDC-A406-2B1F-8576-32BBD111B697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72" name="Text Box 448">
          <a:extLst>
            <a:ext uri="{FF2B5EF4-FFF2-40B4-BE49-F238E27FC236}">
              <a16:creationId xmlns:a16="http://schemas.microsoft.com/office/drawing/2014/main" id="{7D4A3F6D-451C-D462-9318-10DDA3F82CB0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3" name="Text Box 449">
          <a:extLst>
            <a:ext uri="{FF2B5EF4-FFF2-40B4-BE49-F238E27FC236}">
              <a16:creationId xmlns:a16="http://schemas.microsoft.com/office/drawing/2014/main" id="{8D990D14-2766-52A7-73F7-636E7310B559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4" name="Text Box 450">
          <a:extLst>
            <a:ext uri="{FF2B5EF4-FFF2-40B4-BE49-F238E27FC236}">
              <a16:creationId xmlns:a16="http://schemas.microsoft.com/office/drawing/2014/main" id="{46EE27C0-35BA-0951-3284-2B2D46B713F4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5" name="Text Box 451">
          <a:extLst>
            <a:ext uri="{FF2B5EF4-FFF2-40B4-BE49-F238E27FC236}">
              <a16:creationId xmlns:a16="http://schemas.microsoft.com/office/drawing/2014/main" id="{52F2EFF1-844A-579B-153C-8649EE124EC0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6" name="Text Box 452">
          <a:extLst>
            <a:ext uri="{FF2B5EF4-FFF2-40B4-BE49-F238E27FC236}">
              <a16:creationId xmlns:a16="http://schemas.microsoft.com/office/drawing/2014/main" id="{8F64F773-2EDA-40AF-0689-46945450C44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131</xdr:row>
      <xdr:rowOff>0</xdr:rowOff>
    </xdr:from>
    <xdr:to>
      <xdr:col>12</xdr:col>
      <xdr:colOff>457200</xdr:colOff>
      <xdr:row>132</xdr:row>
      <xdr:rowOff>38100</xdr:rowOff>
    </xdr:to>
    <xdr:sp macro="" textlink="">
      <xdr:nvSpPr>
        <xdr:cNvPr id="121877" name="Text Box 453">
          <a:extLst>
            <a:ext uri="{FF2B5EF4-FFF2-40B4-BE49-F238E27FC236}">
              <a16:creationId xmlns:a16="http://schemas.microsoft.com/office/drawing/2014/main" id="{5F9D5066-A68B-1B6F-84C8-36108B2F1504}"/>
            </a:ext>
          </a:extLst>
        </xdr:cNvPr>
        <xdr:cNvSpPr txBox="1">
          <a:spLocks noChangeArrowheads="1"/>
        </xdr:cNvSpPr>
      </xdr:nvSpPr>
      <xdr:spPr bwMode="auto">
        <a:xfrm>
          <a:off x="15401925" y="24793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8" name="Text Box 454">
          <a:extLst>
            <a:ext uri="{FF2B5EF4-FFF2-40B4-BE49-F238E27FC236}">
              <a16:creationId xmlns:a16="http://schemas.microsoft.com/office/drawing/2014/main" id="{9C812557-6606-E96A-A4BD-7DFFBBC051C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131</xdr:row>
      <xdr:rowOff>0</xdr:rowOff>
    </xdr:from>
    <xdr:to>
      <xdr:col>12</xdr:col>
      <xdr:colOff>466725</xdr:colOff>
      <xdr:row>132</xdr:row>
      <xdr:rowOff>38100</xdr:rowOff>
    </xdr:to>
    <xdr:sp macro="" textlink="">
      <xdr:nvSpPr>
        <xdr:cNvPr id="121879" name="Text Box 455">
          <a:extLst>
            <a:ext uri="{FF2B5EF4-FFF2-40B4-BE49-F238E27FC236}">
              <a16:creationId xmlns:a16="http://schemas.microsoft.com/office/drawing/2014/main" id="{FEE329E5-B688-1826-473E-0E4B418F8446}"/>
            </a:ext>
          </a:extLst>
        </xdr:cNvPr>
        <xdr:cNvSpPr txBox="1">
          <a:spLocks noChangeArrowheads="1"/>
        </xdr:cNvSpPr>
      </xdr:nvSpPr>
      <xdr:spPr bwMode="auto">
        <a:xfrm>
          <a:off x="15420975" y="247935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158</xdr:row>
      <xdr:rowOff>0</xdr:rowOff>
    </xdr:from>
    <xdr:to>
      <xdr:col>12</xdr:col>
      <xdr:colOff>457200</xdr:colOff>
      <xdr:row>159</xdr:row>
      <xdr:rowOff>57150</xdr:rowOff>
    </xdr:to>
    <xdr:sp macro="" textlink="">
      <xdr:nvSpPr>
        <xdr:cNvPr id="121880" name="Text Box 456">
          <a:extLst>
            <a:ext uri="{FF2B5EF4-FFF2-40B4-BE49-F238E27FC236}">
              <a16:creationId xmlns:a16="http://schemas.microsoft.com/office/drawing/2014/main" id="{F6453EFC-D6C6-4EC7-28B9-1EAA7A4A2142}"/>
            </a:ext>
          </a:extLst>
        </xdr:cNvPr>
        <xdr:cNvSpPr txBox="1">
          <a:spLocks noChangeArrowheads="1"/>
        </xdr:cNvSpPr>
      </xdr:nvSpPr>
      <xdr:spPr bwMode="auto">
        <a:xfrm>
          <a:off x="15401925" y="29879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81" name="Text Box 457">
          <a:extLst>
            <a:ext uri="{FF2B5EF4-FFF2-40B4-BE49-F238E27FC236}">
              <a16:creationId xmlns:a16="http://schemas.microsoft.com/office/drawing/2014/main" id="{9175C198-85B5-D2D6-913B-B056738CF7B6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82" name="Text Box 458">
          <a:extLst>
            <a:ext uri="{FF2B5EF4-FFF2-40B4-BE49-F238E27FC236}">
              <a16:creationId xmlns:a16="http://schemas.microsoft.com/office/drawing/2014/main" id="{459EA52E-6EB0-3B5B-7B6C-D2265A8CB67E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83" name="Text Box 459">
          <a:extLst>
            <a:ext uri="{FF2B5EF4-FFF2-40B4-BE49-F238E27FC236}">
              <a16:creationId xmlns:a16="http://schemas.microsoft.com/office/drawing/2014/main" id="{A2AEB2F6-2A26-6183-B59E-2C9E3109F398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84" name="Text Box 460">
          <a:extLst>
            <a:ext uri="{FF2B5EF4-FFF2-40B4-BE49-F238E27FC236}">
              <a16:creationId xmlns:a16="http://schemas.microsoft.com/office/drawing/2014/main" id="{6660A499-5260-FB82-C176-6E740278C370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885" name="Text Box 461">
          <a:extLst>
            <a:ext uri="{FF2B5EF4-FFF2-40B4-BE49-F238E27FC236}">
              <a16:creationId xmlns:a16="http://schemas.microsoft.com/office/drawing/2014/main" id="{4456C33B-2403-B365-FD5B-DCDBE86F45F5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86" name="Text Box 462">
          <a:extLst>
            <a:ext uri="{FF2B5EF4-FFF2-40B4-BE49-F238E27FC236}">
              <a16:creationId xmlns:a16="http://schemas.microsoft.com/office/drawing/2014/main" id="{85A3F85B-1812-A4F8-60D9-B9C603F84EE0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87" name="Text Box 463">
          <a:extLst>
            <a:ext uri="{FF2B5EF4-FFF2-40B4-BE49-F238E27FC236}">
              <a16:creationId xmlns:a16="http://schemas.microsoft.com/office/drawing/2014/main" id="{E9E4EBF2-71CC-C5FB-3AE2-BB5FE9E80C01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88" name="Text Box 464">
          <a:extLst>
            <a:ext uri="{FF2B5EF4-FFF2-40B4-BE49-F238E27FC236}">
              <a16:creationId xmlns:a16="http://schemas.microsoft.com/office/drawing/2014/main" id="{D3075ED2-96A8-F50D-E3CF-C7EAC9629458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89" name="Text Box 465">
          <a:extLst>
            <a:ext uri="{FF2B5EF4-FFF2-40B4-BE49-F238E27FC236}">
              <a16:creationId xmlns:a16="http://schemas.microsoft.com/office/drawing/2014/main" id="{0CD87A77-D4BE-0914-8F7C-AC7D95936EF1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158</xdr:row>
      <xdr:rowOff>0</xdr:rowOff>
    </xdr:from>
    <xdr:to>
      <xdr:col>12</xdr:col>
      <xdr:colOff>466725</xdr:colOff>
      <xdr:row>159</xdr:row>
      <xdr:rowOff>57150</xdr:rowOff>
    </xdr:to>
    <xdr:sp macro="" textlink="">
      <xdr:nvSpPr>
        <xdr:cNvPr id="121890" name="Text Box 466">
          <a:extLst>
            <a:ext uri="{FF2B5EF4-FFF2-40B4-BE49-F238E27FC236}">
              <a16:creationId xmlns:a16="http://schemas.microsoft.com/office/drawing/2014/main" id="{64EBB9BA-F476-C5E3-4613-F202B9858649}"/>
            </a:ext>
          </a:extLst>
        </xdr:cNvPr>
        <xdr:cNvSpPr txBox="1">
          <a:spLocks noChangeArrowheads="1"/>
        </xdr:cNvSpPr>
      </xdr:nvSpPr>
      <xdr:spPr bwMode="auto">
        <a:xfrm>
          <a:off x="15420975" y="298799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169</xdr:row>
      <xdr:rowOff>0</xdr:rowOff>
    </xdr:from>
    <xdr:to>
      <xdr:col>12</xdr:col>
      <xdr:colOff>457200</xdr:colOff>
      <xdr:row>170</xdr:row>
      <xdr:rowOff>38100</xdr:rowOff>
    </xdr:to>
    <xdr:sp macro="" textlink="">
      <xdr:nvSpPr>
        <xdr:cNvPr id="121891" name="Text Box 467">
          <a:extLst>
            <a:ext uri="{FF2B5EF4-FFF2-40B4-BE49-F238E27FC236}">
              <a16:creationId xmlns:a16="http://schemas.microsoft.com/office/drawing/2014/main" id="{7385D6EB-C59B-F3F2-E0D0-592B446AD2BC}"/>
            </a:ext>
          </a:extLst>
        </xdr:cNvPr>
        <xdr:cNvSpPr txBox="1">
          <a:spLocks noChangeArrowheads="1"/>
        </xdr:cNvSpPr>
      </xdr:nvSpPr>
      <xdr:spPr bwMode="auto">
        <a:xfrm>
          <a:off x="15401925" y="31880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92" name="Text Box 468">
          <a:extLst>
            <a:ext uri="{FF2B5EF4-FFF2-40B4-BE49-F238E27FC236}">
              <a16:creationId xmlns:a16="http://schemas.microsoft.com/office/drawing/2014/main" id="{8075138F-7175-88E6-B087-9F1449D5E797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169</xdr:row>
      <xdr:rowOff>0</xdr:rowOff>
    </xdr:from>
    <xdr:to>
      <xdr:col>12</xdr:col>
      <xdr:colOff>466725</xdr:colOff>
      <xdr:row>170</xdr:row>
      <xdr:rowOff>38100</xdr:rowOff>
    </xdr:to>
    <xdr:sp macro="" textlink="">
      <xdr:nvSpPr>
        <xdr:cNvPr id="121893" name="Text Box 469">
          <a:extLst>
            <a:ext uri="{FF2B5EF4-FFF2-40B4-BE49-F238E27FC236}">
              <a16:creationId xmlns:a16="http://schemas.microsoft.com/office/drawing/2014/main" id="{95EF9420-8FCF-5928-9538-FFE191B63A4C}"/>
            </a:ext>
          </a:extLst>
        </xdr:cNvPr>
        <xdr:cNvSpPr txBox="1">
          <a:spLocks noChangeArrowheads="1"/>
        </xdr:cNvSpPr>
      </xdr:nvSpPr>
      <xdr:spPr bwMode="auto">
        <a:xfrm>
          <a:off x="15420975" y="31880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352425</xdr:colOff>
      <xdr:row>72</xdr:row>
      <xdr:rowOff>0</xdr:rowOff>
    </xdr:from>
    <xdr:to>
      <xdr:col>12</xdr:col>
      <xdr:colOff>457200</xdr:colOff>
      <xdr:row>73</xdr:row>
      <xdr:rowOff>57150</xdr:rowOff>
    </xdr:to>
    <xdr:sp macro="" textlink="">
      <xdr:nvSpPr>
        <xdr:cNvPr id="121894" name="Text Box 470">
          <a:extLst>
            <a:ext uri="{FF2B5EF4-FFF2-40B4-BE49-F238E27FC236}">
              <a16:creationId xmlns:a16="http://schemas.microsoft.com/office/drawing/2014/main" id="{D8264F4C-49FD-6229-3A15-B2DFBAAED3B6}"/>
            </a:ext>
          </a:extLst>
        </xdr:cNvPr>
        <xdr:cNvSpPr txBox="1">
          <a:spLocks noChangeArrowheads="1"/>
        </xdr:cNvSpPr>
      </xdr:nvSpPr>
      <xdr:spPr bwMode="auto">
        <a:xfrm>
          <a:off x="15401925" y="13839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72</xdr:row>
      <xdr:rowOff>0</xdr:rowOff>
    </xdr:from>
    <xdr:to>
      <xdr:col>12</xdr:col>
      <xdr:colOff>466725</xdr:colOff>
      <xdr:row>73</xdr:row>
      <xdr:rowOff>57150</xdr:rowOff>
    </xdr:to>
    <xdr:sp macro="" textlink="">
      <xdr:nvSpPr>
        <xdr:cNvPr id="121895" name="Text Box 471">
          <a:extLst>
            <a:ext uri="{FF2B5EF4-FFF2-40B4-BE49-F238E27FC236}">
              <a16:creationId xmlns:a16="http://schemas.microsoft.com/office/drawing/2014/main" id="{58C57F2F-5638-AF0E-0C50-20EB34F2CE2F}"/>
            </a:ext>
          </a:extLst>
        </xdr:cNvPr>
        <xdr:cNvSpPr txBox="1">
          <a:spLocks noChangeArrowheads="1"/>
        </xdr:cNvSpPr>
      </xdr:nvSpPr>
      <xdr:spPr bwMode="auto">
        <a:xfrm>
          <a:off x="15420975" y="1383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371475</xdr:colOff>
      <xdr:row>72</xdr:row>
      <xdr:rowOff>0</xdr:rowOff>
    </xdr:from>
    <xdr:to>
      <xdr:col>12</xdr:col>
      <xdr:colOff>466725</xdr:colOff>
      <xdr:row>73</xdr:row>
      <xdr:rowOff>57150</xdr:rowOff>
    </xdr:to>
    <xdr:sp macro="" textlink="">
      <xdr:nvSpPr>
        <xdr:cNvPr id="121896" name="Text Box 472">
          <a:extLst>
            <a:ext uri="{FF2B5EF4-FFF2-40B4-BE49-F238E27FC236}">
              <a16:creationId xmlns:a16="http://schemas.microsoft.com/office/drawing/2014/main" id="{470DD211-B563-4316-1117-15A89B59B26C}"/>
            </a:ext>
          </a:extLst>
        </xdr:cNvPr>
        <xdr:cNvSpPr txBox="1">
          <a:spLocks noChangeArrowheads="1"/>
        </xdr:cNvSpPr>
      </xdr:nvSpPr>
      <xdr:spPr bwMode="auto">
        <a:xfrm>
          <a:off x="15420975" y="1383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18</xdr:row>
      <xdr:rowOff>28575</xdr:rowOff>
    </xdr:from>
    <xdr:to>
      <xdr:col>2</xdr:col>
      <xdr:colOff>600075</xdr:colOff>
      <xdr:row>30</xdr:row>
      <xdr:rowOff>28575</xdr:rowOff>
    </xdr:to>
    <xdr:sp macro="" textlink="">
      <xdr:nvSpPr>
        <xdr:cNvPr id="90609" name="Line 1">
          <a:extLst>
            <a:ext uri="{FF2B5EF4-FFF2-40B4-BE49-F238E27FC236}">
              <a16:creationId xmlns:a16="http://schemas.microsoft.com/office/drawing/2014/main" id="{7544FC03-10B6-9F37-0ED6-3B262A7D488D}"/>
            </a:ext>
          </a:extLst>
        </xdr:cNvPr>
        <xdr:cNvSpPr>
          <a:spLocks noChangeShapeType="1"/>
        </xdr:cNvSpPr>
      </xdr:nvSpPr>
      <xdr:spPr bwMode="auto">
        <a:xfrm>
          <a:off x="2343150" y="345757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619125</xdr:colOff>
      <xdr:row>45</xdr:row>
      <xdr:rowOff>0</xdr:rowOff>
    </xdr:from>
    <xdr:to>
      <xdr:col>2</xdr:col>
      <xdr:colOff>619125</xdr:colOff>
      <xdr:row>45</xdr:row>
      <xdr:rowOff>0</xdr:rowOff>
    </xdr:to>
    <xdr:sp macro="" textlink="">
      <xdr:nvSpPr>
        <xdr:cNvPr id="90610" name="Line 2">
          <a:extLst>
            <a:ext uri="{FF2B5EF4-FFF2-40B4-BE49-F238E27FC236}">
              <a16:creationId xmlns:a16="http://schemas.microsoft.com/office/drawing/2014/main" id="{F6DE546A-2F62-C143-4C29-F0A541B1F74A}"/>
            </a:ext>
          </a:extLst>
        </xdr:cNvPr>
        <xdr:cNvSpPr>
          <a:spLocks noChangeShapeType="1"/>
        </xdr:cNvSpPr>
      </xdr:nvSpPr>
      <xdr:spPr bwMode="auto">
        <a:xfrm>
          <a:off x="2362200" y="890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190500</xdr:colOff>
      <xdr:row>65</xdr:row>
      <xdr:rowOff>76200</xdr:rowOff>
    </xdr:from>
    <xdr:to>
      <xdr:col>18</xdr:col>
      <xdr:colOff>866775</xdr:colOff>
      <xdr:row>65</xdr:row>
      <xdr:rowOff>76200</xdr:rowOff>
    </xdr:to>
    <xdr:sp macro="" textlink="">
      <xdr:nvSpPr>
        <xdr:cNvPr id="90611" name="Line 3">
          <a:extLst>
            <a:ext uri="{FF2B5EF4-FFF2-40B4-BE49-F238E27FC236}">
              <a16:creationId xmlns:a16="http://schemas.microsoft.com/office/drawing/2014/main" id="{145B1878-8217-0CA5-9042-B10FCFF633D3}"/>
            </a:ext>
          </a:extLst>
        </xdr:cNvPr>
        <xdr:cNvSpPr>
          <a:spLocks noChangeShapeType="1"/>
        </xdr:cNvSpPr>
      </xdr:nvSpPr>
      <xdr:spPr bwMode="auto">
        <a:xfrm>
          <a:off x="15440025" y="12839700"/>
          <a:ext cx="676275" cy="0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161925</xdr:colOff>
      <xdr:row>64</xdr:row>
      <xdr:rowOff>76200</xdr:rowOff>
    </xdr:from>
    <xdr:to>
      <xdr:col>18</xdr:col>
      <xdr:colOff>866775</xdr:colOff>
      <xdr:row>64</xdr:row>
      <xdr:rowOff>76200</xdr:rowOff>
    </xdr:to>
    <xdr:sp macro="" textlink="">
      <xdr:nvSpPr>
        <xdr:cNvPr id="90612" name="Line 4">
          <a:extLst>
            <a:ext uri="{FF2B5EF4-FFF2-40B4-BE49-F238E27FC236}">
              <a16:creationId xmlns:a16="http://schemas.microsoft.com/office/drawing/2014/main" id="{1D6CAABD-8960-7636-CA41-C11C71AEB496}"/>
            </a:ext>
          </a:extLst>
        </xdr:cNvPr>
        <xdr:cNvSpPr>
          <a:spLocks noChangeShapeType="1"/>
        </xdr:cNvSpPr>
      </xdr:nvSpPr>
      <xdr:spPr bwMode="auto">
        <a:xfrm>
          <a:off x="15411450" y="12668250"/>
          <a:ext cx="704850" cy="0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742950</xdr:colOff>
      <xdr:row>66</xdr:row>
      <xdr:rowOff>114300</xdr:rowOff>
    </xdr:from>
    <xdr:to>
      <xdr:col>18</xdr:col>
      <xdr:colOff>485775</xdr:colOff>
      <xdr:row>66</xdr:row>
      <xdr:rowOff>114300</xdr:rowOff>
    </xdr:to>
    <xdr:sp macro="" textlink="">
      <xdr:nvSpPr>
        <xdr:cNvPr id="90613" name="Line 5">
          <a:extLst>
            <a:ext uri="{FF2B5EF4-FFF2-40B4-BE49-F238E27FC236}">
              <a16:creationId xmlns:a16="http://schemas.microsoft.com/office/drawing/2014/main" id="{85B1BC75-C448-15DB-1CAD-14AAA1B53373}"/>
            </a:ext>
          </a:extLst>
        </xdr:cNvPr>
        <xdr:cNvSpPr>
          <a:spLocks noChangeShapeType="1"/>
        </xdr:cNvSpPr>
      </xdr:nvSpPr>
      <xdr:spPr bwMode="auto">
        <a:xfrm>
          <a:off x="15030450" y="13049250"/>
          <a:ext cx="704850" cy="0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161925</xdr:colOff>
      <xdr:row>63</xdr:row>
      <xdr:rowOff>66675</xdr:rowOff>
    </xdr:from>
    <xdr:to>
      <xdr:col>18</xdr:col>
      <xdr:colOff>866775</xdr:colOff>
      <xdr:row>63</xdr:row>
      <xdr:rowOff>66675</xdr:rowOff>
    </xdr:to>
    <xdr:sp macro="" textlink="">
      <xdr:nvSpPr>
        <xdr:cNvPr id="90614" name="Line 6">
          <a:extLst>
            <a:ext uri="{FF2B5EF4-FFF2-40B4-BE49-F238E27FC236}">
              <a16:creationId xmlns:a16="http://schemas.microsoft.com/office/drawing/2014/main" id="{58DAE7EB-316B-A44F-4C10-4847851FC7B2}"/>
            </a:ext>
          </a:extLst>
        </xdr:cNvPr>
        <xdr:cNvSpPr>
          <a:spLocks noChangeShapeType="1"/>
        </xdr:cNvSpPr>
      </xdr:nvSpPr>
      <xdr:spPr bwMode="auto">
        <a:xfrm>
          <a:off x="15411450" y="12487275"/>
          <a:ext cx="704850" cy="0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22</xdr:row>
      <xdr:rowOff>95250</xdr:rowOff>
    </xdr:from>
    <xdr:to>
      <xdr:col>6</xdr:col>
      <xdr:colOff>600075</xdr:colOff>
      <xdr:row>22</xdr:row>
      <xdr:rowOff>104775</xdr:rowOff>
    </xdr:to>
    <xdr:sp macro="" textlink="">
      <xdr:nvSpPr>
        <xdr:cNvPr id="90615" name="Line 7">
          <a:extLst>
            <a:ext uri="{FF2B5EF4-FFF2-40B4-BE49-F238E27FC236}">
              <a16:creationId xmlns:a16="http://schemas.microsoft.com/office/drawing/2014/main" id="{604E8C80-3428-72D5-3267-F63A3FCC34D6}"/>
            </a:ext>
          </a:extLst>
        </xdr:cNvPr>
        <xdr:cNvSpPr>
          <a:spLocks noChangeShapeType="1"/>
        </xdr:cNvSpPr>
      </xdr:nvSpPr>
      <xdr:spPr bwMode="auto">
        <a:xfrm flipV="1">
          <a:off x="4972050" y="4429125"/>
          <a:ext cx="571500" cy="9525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23</xdr:row>
      <xdr:rowOff>95250</xdr:rowOff>
    </xdr:from>
    <xdr:to>
      <xdr:col>6</xdr:col>
      <xdr:colOff>581025</xdr:colOff>
      <xdr:row>23</xdr:row>
      <xdr:rowOff>104775</xdr:rowOff>
    </xdr:to>
    <xdr:sp macro="" textlink="">
      <xdr:nvSpPr>
        <xdr:cNvPr id="90616" name="Line 8">
          <a:extLst>
            <a:ext uri="{FF2B5EF4-FFF2-40B4-BE49-F238E27FC236}">
              <a16:creationId xmlns:a16="http://schemas.microsoft.com/office/drawing/2014/main" id="{0474C486-EC95-A67E-80BC-2861381FA935}"/>
            </a:ext>
          </a:extLst>
        </xdr:cNvPr>
        <xdr:cNvSpPr>
          <a:spLocks noChangeShapeType="1"/>
        </xdr:cNvSpPr>
      </xdr:nvSpPr>
      <xdr:spPr bwMode="auto">
        <a:xfrm flipV="1">
          <a:off x="4953000" y="4629150"/>
          <a:ext cx="571500" cy="9525"/>
        </a:xfrm>
        <a:prstGeom prst="line">
          <a:avLst/>
        </a:prstGeom>
        <a:noFill/>
        <a:ln w="17145">
          <a:solidFill>
            <a:srgbClr val="00000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53"/>
  </sheetPr>
  <dimension ref="B1:L24"/>
  <sheetViews>
    <sheetView tabSelected="1" view="pageBreakPreview" zoomScaleNormal="100" workbookViewId="0">
      <selection activeCell="B4" sqref="B4:L4"/>
    </sheetView>
  </sheetViews>
  <sheetFormatPr defaultRowHeight="11.25"/>
  <cols>
    <col min="1" max="1" width="3.5" customWidth="1"/>
    <col min="2" max="2" width="3" customWidth="1"/>
    <col min="3" max="3" width="12.83203125" customWidth="1"/>
    <col min="5" max="5" width="51.83203125" customWidth="1"/>
    <col min="6" max="6" width="11.83203125" customWidth="1"/>
    <col min="7" max="7" width="12.33203125" customWidth="1"/>
    <col min="8" max="11" width="11.5" customWidth="1"/>
    <col min="12" max="12" width="2.83203125" customWidth="1"/>
  </cols>
  <sheetData>
    <row r="1" spans="2:12" ht="18" customHeight="1" thickBot="1"/>
    <row r="2" spans="2:12" ht="17.25">
      <c r="B2" s="120"/>
      <c r="C2" s="121"/>
      <c r="D2" s="121"/>
      <c r="E2" s="121"/>
      <c r="F2" s="121"/>
      <c r="G2" s="121"/>
      <c r="H2" s="121"/>
      <c r="I2" s="122"/>
      <c r="J2" s="121"/>
      <c r="K2" s="121"/>
      <c r="L2" s="123"/>
    </row>
    <row r="3" spans="2:12" ht="17.25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2:12" ht="28.5">
      <c r="B4" s="893" t="s">
        <v>602</v>
      </c>
      <c r="C4" s="894"/>
      <c r="D4" s="894"/>
      <c r="E4" s="894"/>
      <c r="F4" s="894"/>
      <c r="G4" s="894"/>
      <c r="H4" s="894"/>
      <c r="I4" s="894"/>
      <c r="J4" s="894"/>
      <c r="K4" s="894"/>
      <c r="L4" s="895"/>
    </row>
    <row r="5" spans="2:12" ht="32.25" customHeight="1">
      <c r="B5" s="127"/>
      <c r="C5" s="128"/>
      <c r="D5" s="128"/>
      <c r="E5" s="128"/>
      <c r="F5" s="128"/>
      <c r="G5" s="128"/>
      <c r="H5" s="128"/>
      <c r="I5" s="128"/>
      <c r="J5" s="896"/>
      <c r="K5" s="896"/>
      <c r="L5" s="129"/>
    </row>
    <row r="6" spans="2:12" ht="30" customHeight="1" thickBot="1">
      <c r="B6" s="124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2:12" ht="20.25" customHeight="1">
      <c r="B7" s="124"/>
      <c r="C7" s="125"/>
      <c r="D7" s="125"/>
      <c r="E7" s="125"/>
      <c r="F7" s="904" t="s">
        <v>27</v>
      </c>
      <c r="G7" s="905"/>
      <c r="H7" s="131" t="s">
        <v>28</v>
      </c>
      <c r="I7" s="131" t="s">
        <v>41</v>
      </c>
      <c r="J7" s="131" t="s">
        <v>29</v>
      </c>
      <c r="K7" s="132" t="s">
        <v>30</v>
      </c>
      <c r="L7" s="126"/>
    </row>
    <row r="8" spans="2:12" ht="23.25" customHeight="1">
      <c r="B8" s="124"/>
      <c r="C8" s="125"/>
      <c r="D8" s="125"/>
      <c r="E8" s="125"/>
      <c r="F8" s="872" t="s">
        <v>349</v>
      </c>
      <c r="G8" s="873"/>
      <c r="H8" s="191"/>
      <c r="I8" s="133"/>
      <c r="J8" s="133"/>
      <c r="K8" s="134"/>
      <c r="L8" s="126"/>
    </row>
    <row r="9" spans="2:12" ht="23.25" customHeight="1" thickBot="1">
      <c r="B9" s="124"/>
      <c r="C9" s="125"/>
      <c r="D9" s="125"/>
      <c r="E9" s="125"/>
      <c r="F9" s="874"/>
      <c r="G9" s="875"/>
      <c r="H9" s="192"/>
      <c r="I9" s="135"/>
      <c r="J9" s="135"/>
      <c r="K9" s="136"/>
      <c r="L9" s="126"/>
    </row>
    <row r="10" spans="2:12" ht="23.25" customHeight="1">
      <c r="B10" s="124"/>
      <c r="C10" s="130" t="s">
        <v>31</v>
      </c>
      <c r="D10" s="897" t="s">
        <v>603</v>
      </c>
      <c r="E10" s="898"/>
      <c r="F10" s="898"/>
      <c r="G10" s="898"/>
      <c r="H10" s="898"/>
      <c r="I10" s="898"/>
      <c r="J10" s="898"/>
      <c r="K10" s="137"/>
      <c r="L10" s="126"/>
    </row>
    <row r="11" spans="2:12" ht="23.25" customHeight="1">
      <c r="B11" s="124"/>
      <c r="C11" s="138" t="s">
        <v>32</v>
      </c>
      <c r="D11" s="139" t="s">
        <v>314</v>
      </c>
      <c r="E11" s="140"/>
      <c r="F11" s="140"/>
      <c r="G11" s="141" t="s">
        <v>33</v>
      </c>
      <c r="H11" s="901" t="s">
        <v>613</v>
      </c>
      <c r="I11" s="902"/>
      <c r="J11" s="902"/>
      <c r="K11" s="903"/>
      <c r="L11" s="126"/>
    </row>
    <row r="12" spans="2:12" ht="23.25" customHeight="1" thickBot="1">
      <c r="B12" s="124"/>
      <c r="C12" s="142" t="s">
        <v>34</v>
      </c>
      <c r="D12" s="899"/>
      <c r="E12" s="900"/>
      <c r="F12" s="174" t="s">
        <v>39</v>
      </c>
      <c r="G12" s="143" t="s">
        <v>35</v>
      </c>
      <c r="H12" s="906" t="s">
        <v>40</v>
      </c>
      <c r="I12" s="907"/>
      <c r="J12" s="907"/>
      <c r="K12" s="908"/>
      <c r="L12" s="126"/>
    </row>
    <row r="13" spans="2:12" ht="23.25" customHeight="1" thickBot="1"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6"/>
    </row>
    <row r="14" spans="2:12" ht="21" customHeight="1">
      <c r="B14" s="124"/>
      <c r="C14" s="144"/>
      <c r="D14" s="888" t="s">
        <v>604</v>
      </c>
      <c r="E14" s="889"/>
      <c r="F14" s="145"/>
      <c r="G14" s="890" t="s">
        <v>607</v>
      </c>
      <c r="H14" s="891"/>
      <c r="I14" s="891"/>
      <c r="J14" s="891"/>
      <c r="K14" s="892"/>
      <c r="L14" s="126"/>
    </row>
    <row r="15" spans="2:12" ht="21" customHeight="1">
      <c r="B15" s="124"/>
      <c r="C15" s="146"/>
      <c r="D15" s="869" t="s">
        <v>606</v>
      </c>
      <c r="E15" s="870"/>
      <c r="G15" s="876" t="s">
        <v>608</v>
      </c>
      <c r="H15" s="877"/>
      <c r="I15" s="877"/>
      <c r="J15" s="877"/>
      <c r="K15" s="878"/>
      <c r="L15" s="126"/>
    </row>
    <row r="16" spans="2:12" ht="21" customHeight="1">
      <c r="B16" s="124"/>
      <c r="C16" s="868" t="s">
        <v>36</v>
      </c>
      <c r="D16" s="869" t="s">
        <v>605</v>
      </c>
      <c r="E16" s="870"/>
      <c r="F16" s="882" t="s">
        <v>37</v>
      </c>
      <c r="G16" s="876" t="s">
        <v>609</v>
      </c>
      <c r="H16" s="877"/>
      <c r="I16" s="877"/>
      <c r="J16" s="877"/>
      <c r="K16" s="878"/>
      <c r="L16" s="126"/>
    </row>
    <row r="17" spans="2:12" ht="21" customHeight="1">
      <c r="B17" s="124"/>
      <c r="C17" s="868"/>
      <c r="D17" s="869"/>
      <c r="E17" s="870"/>
      <c r="F17" s="883"/>
      <c r="G17" s="876" t="s">
        <v>610</v>
      </c>
      <c r="H17" s="877"/>
      <c r="I17" s="877"/>
      <c r="J17" s="877"/>
      <c r="K17" s="878"/>
      <c r="L17" s="126"/>
    </row>
    <row r="18" spans="2:12" ht="21" customHeight="1">
      <c r="B18" s="124"/>
      <c r="C18" s="146"/>
      <c r="D18" s="886"/>
      <c r="E18" s="870"/>
      <c r="G18" s="876" t="s">
        <v>611</v>
      </c>
      <c r="H18" s="877"/>
      <c r="I18" s="877"/>
      <c r="J18" s="877"/>
      <c r="K18" s="878"/>
      <c r="L18" s="126"/>
    </row>
    <row r="19" spans="2:12" ht="21" customHeight="1" thickBot="1">
      <c r="B19" s="124"/>
      <c r="C19" s="147"/>
      <c r="D19" s="884"/>
      <c r="E19" s="885"/>
      <c r="F19" s="135"/>
      <c r="G19" s="861" t="s">
        <v>612</v>
      </c>
      <c r="H19" s="291"/>
      <c r="I19" s="291"/>
      <c r="J19" s="291"/>
      <c r="K19" s="292"/>
      <c r="L19" s="126"/>
    </row>
    <row r="20" spans="2:12" ht="21" customHeight="1" thickBot="1">
      <c r="B20" s="124"/>
      <c r="C20" s="542"/>
      <c r="D20" s="543"/>
      <c r="F20" s="542"/>
      <c r="G20" s="879" t="s">
        <v>620</v>
      </c>
      <c r="H20" s="880"/>
      <c r="I20" s="880"/>
      <c r="J20" s="880"/>
      <c r="K20" s="881"/>
      <c r="L20" s="126"/>
    </row>
    <row r="21" spans="2:12" ht="21" customHeight="1" thickBot="1">
      <c r="B21" s="148"/>
      <c r="C21" s="545"/>
      <c r="D21" s="546"/>
      <c r="E21" s="546"/>
      <c r="F21" s="545"/>
      <c r="G21" s="887" t="s">
        <v>316</v>
      </c>
      <c r="H21" s="887"/>
      <c r="I21" s="887"/>
      <c r="J21" s="887"/>
      <c r="K21" s="887"/>
      <c r="L21" s="547"/>
    </row>
    <row r="22" spans="2:12" ht="21" customHeight="1">
      <c r="C22" s="542"/>
      <c r="D22" s="543"/>
      <c r="E22" s="543"/>
      <c r="F22" s="542"/>
      <c r="G22" s="548"/>
      <c r="H22" s="548"/>
      <c r="I22" s="548"/>
      <c r="J22" s="548"/>
      <c r="K22" s="548"/>
      <c r="L22" s="125"/>
    </row>
    <row r="23" spans="2:12" ht="21" customHeight="1">
      <c r="C23" s="542"/>
      <c r="D23" s="543"/>
      <c r="E23" s="543"/>
      <c r="F23" s="542"/>
      <c r="G23" s="540"/>
      <c r="H23" s="544"/>
      <c r="I23" s="544"/>
      <c r="J23" s="544"/>
      <c r="K23" s="544"/>
      <c r="L23" s="125"/>
    </row>
    <row r="24" spans="2:12" ht="14.25">
      <c r="G24" s="871"/>
      <c r="H24" s="871"/>
      <c r="I24" s="871"/>
      <c r="J24" s="871"/>
      <c r="K24" s="871"/>
      <c r="L24" s="871"/>
    </row>
  </sheetData>
  <mergeCells count="24">
    <mergeCell ref="G14:K14"/>
    <mergeCell ref="B4:L4"/>
    <mergeCell ref="J5:K5"/>
    <mergeCell ref="D10:J10"/>
    <mergeCell ref="D12:E12"/>
    <mergeCell ref="H11:K11"/>
    <mergeCell ref="F7:G7"/>
    <mergeCell ref="H12:K12"/>
    <mergeCell ref="C16:C17"/>
    <mergeCell ref="D16:E16"/>
    <mergeCell ref="G24:L24"/>
    <mergeCell ref="F8:G9"/>
    <mergeCell ref="G16:K16"/>
    <mergeCell ref="G17:K17"/>
    <mergeCell ref="D17:E17"/>
    <mergeCell ref="G15:K15"/>
    <mergeCell ref="G20:K20"/>
    <mergeCell ref="F16:F17"/>
    <mergeCell ref="G18:K18"/>
    <mergeCell ref="D19:E19"/>
    <mergeCell ref="D18:E18"/>
    <mergeCell ref="G21:K21"/>
    <mergeCell ref="D14:E14"/>
    <mergeCell ref="D15:E15"/>
  </mergeCells>
  <phoneticPr fontId="16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indexed="19"/>
  </sheetPr>
  <dimension ref="B1:M44"/>
  <sheetViews>
    <sheetView view="pageBreakPreview" zoomScaleNormal="100" zoomScaleSheetLayoutView="100" workbookViewId="0">
      <selection activeCell="B9" sqref="B9"/>
    </sheetView>
  </sheetViews>
  <sheetFormatPr defaultColWidth="14.5" defaultRowHeight="12" customHeight="1"/>
  <cols>
    <col min="1" max="1" width="2.83203125" style="3" customWidth="1"/>
    <col min="2" max="3" width="13.5" style="3" customWidth="1"/>
    <col min="4" max="4" width="15.6640625" style="3" customWidth="1"/>
    <col min="5" max="5" width="21.5" style="3" customWidth="1"/>
    <col min="6" max="6" width="7" style="3" customWidth="1"/>
    <col min="7" max="7" width="12.6640625" style="3" customWidth="1"/>
    <col min="8" max="8" width="21.5" style="3" customWidth="1"/>
    <col min="9" max="9" width="23.1640625" style="249" customWidth="1"/>
    <col min="10" max="10" width="24.5" style="3" customWidth="1"/>
    <col min="11" max="11" width="14.6640625" style="3" bestFit="1" customWidth="1"/>
    <col min="12" max="12" width="18.1640625" style="3" bestFit="1" customWidth="1"/>
    <col min="13" max="16384" width="14.5" style="3"/>
  </cols>
  <sheetData>
    <row r="1" spans="2:13" ht="17.25" customHeight="1">
      <c r="B1" s="2"/>
      <c r="C1" s="36"/>
      <c r="D1" s="37"/>
      <c r="E1" s="38"/>
      <c r="F1" s="37"/>
      <c r="G1" s="37"/>
      <c r="H1" s="36"/>
      <c r="I1" s="236"/>
      <c r="J1" s="36"/>
    </row>
    <row r="2" spans="2:13" ht="12" customHeight="1">
      <c r="B2" s="71"/>
      <c r="C2" s="72"/>
      <c r="D2" s="72"/>
      <c r="E2" s="72"/>
      <c r="F2" s="72"/>
      <c r="G2" s="72"/>
      <c r="H2" s="72"/>
      <c r="I2" s="237"/>
      <c r="J2" s="73"/>
    </row>
    <row r="3" spans="2:13" s="8" customFormat="1" ht="18" customHeight="1">
      <c r="B3" s="4" t="s">
        <v>8</v>
      </c>
      <c r="C3" s="5"/>
      <c r="D3" s="6"/>
      <c r="E3" s="256"/>
      <c r="F3" s="257"/>
      <c r="G3" s="6"/>
      <c r="H3" s="5"/>
      <c r="I3" s="238"/>
      <c r="J3" s="7"/>
    </row>
    <row r="4" spans="2:13" ht="12" customHeight="1">
      <c r="B4" s="39"/>
      <c r="C4" s="74"/>
      <c r="D4" s="75"/>
      <c r="E4" s="75"/>
      <c r="F4" s="75"/>
      <c r="G4" s="75"/>
      <c r="H4" s="74"/>
      <c r="I4" s="239"/>
      <c r="J4" s="76"/>
    </row>
    <row r="5" spans="2:13" ht="12" customHeight="1">
      <c r="B5" s="40"/>
      <c r="C5" s="41"/>
      <c r="D5" s="41"/>
      <c r="E5" s="41"/>
      <c r="F5" s="41"/>
      <c r="G5" s="41"/>
      <c r="H5" s="41"/>
      <c r="I5" s="240"/>
      <c r="J5" s="42"/>
    </row>
    <row r="6" spans="2:13" s="43" customFormat="1" ht="12" customHeight="1">
      <c r="B6" s="44" t="s">
        <v>9</v>
      </c>
      <c r="C6" s="45" t="s">
        <v>10</v>
      </c>
      <c r="D6" s="45" t="s">
        <v>11</v>
      </c>
      <c r="E6" s="45" t="s">
        <v>12</v>
      </c>
      <c r="F6" s="46" t="s">
        <v>13</v>
      </c>
      <c r="G6" s="45" t="s">
        <v>14</v>
      </c>
      <c r="H6" s="45" t="s">
        <v>15</v>
      </c>
      <c r="I6" s="241" t="s">
        <v>16</v>
      </c>
      <c r="J6" s="47" t="s">
        <v>17</v>
      </c>
      <c r="K6" s="48"/>
    </row>
    <row r="7" spans="2:13" ht="12" customHeight="1">
      <c r="B7" s="9"/>
      <c r="C7" s="1"/>
      <c r="D7" s="1"/>
      <c r="E7" s="1"/>
      <c r="F7" s="1"/>
      <c r="G7" s="1"/>
      <c r="H7" s="1"/>
      <c r="I7" s="242"/>
      <c r="J7" s="10"/>
    </row>
    <row r="8" spans="2:13" s="49" customFormat="1" ht="12" customHeight="1">
      <c r="B8" s="40"/>
      <c r="C8" s="41"/>
      <c r="D8" s="41"/>
      <c r="E8" s="41"/>
      <c r="F8" s="41"/>
      <c r="G8" s="41"/>
      <c r="H8" s="41"/>
      <c r="I8" s="240"/>
      <c r="J8" s="42"/>
    </row>
    <row r="9" spans="2:13" s="49" customFormat="1" ht="12" customHeight="1">
      <c r="B9" s="258" t="s">
        <v>42</v>
      </c>
      <c r="C9" s="54"/>
      <c r="D9" s="54"/>
      <c r="E9" s="50"/>
      <c r="F9" s="50"/>
      <c r="G9" s="50"/>
      <c r="H9" s="50"/>
      <c r="I9" s="243"/>
      <c r="J9" s="51"/>
    </row>
    <row r="10" spans="2:13" s="49" customFormat="1" ht="12" customHeight="1">
      <c r="B10" s="40"/>
      <c r="C10" s="41"/>
      <c r="D10" s="41"/>
      <c r="E10" s="41"/>
      <c r="F10" s="41"/>
      <c r="G10" s="41"/>
      <c r="H10" s="41"/>
      <c r="I10" s="244"/>
      <c r="J10" s="42"/>
      <c r="L10" s="115"/>
    </row>
    <row r="11" spans="2:13" s="49" customFormat="1" ht="12" customHeight="1">
      <c r="B11" s="39"/>
      <c r="C11" s="54" t="s">
        <v>51</v>
      </c>
      <c r="D11" s="54"/>
      <c r="E11" s="259"/>
      <c r="F11" s="54"/>
      <c r="G11" s="53"/>
      <c r="H11" s="50"/>
      <c r="I11" s="245"/>
      <c r="J11" s="55"/>
      <c r="L11" s="115"/>
    </row>
    <row r="12" spans="2:13" s="49" customFormat="1" ht="12" customHeight="1">
      <c r="B12" s="40"/>
      <c r="C12" s="41"/>
      <c r="D12" s="65"/>
      <c r="E12" s="41"/>
      <c r="F12" s="41"/>
      <c r="G12" s="41"/>
      <c r="H12" s="41"/>
      <c r="I12" s="244"/>
      <c r="J12" s="42"/>
      <c r="L12" s="185"/>
    </row>
    <row r="13" spans="2:13" s="49" customFormat="1" ht="12" customHeight="1">
      <c r="B13" s="39"/>
      <c r="C13" s="50"/>
      <c r="D13" s="54" t="s">
        <v>43</v>
      </c>
      <c r="E13" s="259"/>
      <c r="F13" s="54" t="s">
        <v>44</v>
      </c>
      <c r="G13" s="53">
        <v>1</v>
      </c>
      <c r="H13" s="50"/>
      <c r="I13" s="245"/>
      <c r="J13" s="55"/>
      <c r="L13" s="115"/>
    </row>
    <row r="14" spans="2:13" s="49" customFormat="1" ht="12" customHeight="1">
      <c r="B14" s="40"/>
      <c r="C14" s="41"/>
      <c r="D14" s="65"/>
      <c r="E14" s="41"/>
      <c r="F14" s="41"/>
      <c r="G14" s="41"/>
      <c r="H14" s="41"/>
      <c r="I14" s="244"/>
      <c r="J14" s="42"/>
      <c r="L14" s="115"/>
    </row>
    <row r="15" spans="2:13" s="49" customFormat="1" ht="12" customHeight="1">
      <c r="B15" s="39"/>
      <c r="C15" s="50"/>
      <c r="D15" s="54" t="s">
        <v>74</v>
      </c>
      <c r="E15" s="259"/>
      <c r="F15" s="54" t="s">
        <v>44</v>
      </c>
      <c r="G15" s="53">
        <v>1</v>
      </c>
      <c r="H15" s="50"/>
      <c r="I15" s="245"/>
      <c r="J15" s="55"/>
      <c r="L15" s="115"/>
    </row>
    <row r="16" spans="2:13" s="49" customFormat="1" ht="12" customHeight="1">
      <c r="B16" s="40"/>
      <c r="C16" s="41"/>
      <c r="D16" s="65"/>
      <c r="E16" s="41"/>
      <c r="F16" s="41"/>
      <c r="G16" s="41"/>
      <c r="H16" s="41"/>
      <c r="I16" s="244"/>
      <c r="J16" s="42"/>
      <c r="L16" s="115"/>
      <c r="M16" s="115"/>
    </row>
    <row r="17" spans="2:13" s="49" customFormat="1" ht="12" customHeight="1">
      <c r="B17" s="39"/>
      <c r="C17" s="50"/>
      <c r="D17" s="54" t="s">
        <v>75</v>
      </c>
      <c r="E17" s="259"/>
      <c r="F17" s="54" t="s">
        <v>44</v>
      </c>
      <c r="G17" s="53">
        <v>1</v>
      </c>
      <c r="H17" s="50"/>
      <c r="I17" s="245"/>
      <c r="J17" s="55"/>
      <c r="L17" s="115"/>
      <c r="M17" s="115"/>
    </row>
    <row r="18" spans="2:13" s="49" customFormat="1" ht="12" customHeight="1">
      <c r="B18" s="40"/>
      <c r="C18" s="41"/>
      <c r="D18" s="65"/>
      <c r="E18" s="41"/>
      <c r="F18" s="41"/>
      <c r="G18" s="52"/>
      <c r="H18" s="41"/>
      <c r="I18" s="244"/>
      <c r="J18" s="42"/>
      <c r="K18" s="116"/>
    </row>
    <row r="19" spans="2:13" s="49" customFormat="1" ht="12" customHeight="1">
      <c r="B19" s="39"/>
      <c r="C19" s="50"/>
      <c r="D19" s="54" t="s">
        <v>47</v>
      </c>
      <c r="E19" s="50"/>
      <c r="F19" s="54" t="s">
        <v>44</v>
      </c>
      <c r="G19" s="50">
        <v>1</v>
      </c>
      <c r="H19" s="50"/>
      <c r="I19" s="245"/>
      <c r="J19" s="55"/>
      <c r="K19" s="115"/>
    </row>
    <row r="20" spans="2:13" s="49" customFormat="1" ht="12" customHeight="1">
      <c r="B20" s="40"/>
      <c r="C20" s="41"/>
      <c r="D20" s="65"/>
      <c r="E20" s="260"/>
      <c r="F20" s="41"/>
      <c r="G20" s="52"/>
      <c r="H20" s="62"/>
      <c r="I20" s="246"/>
      <c r="J20" s="186"/>
      <c r="K20" s="115"/>
    </row>
    <row r="21" spans="2:13" s="49" customFormat="1" ht="12" customHeight="1">
      <c r="B21" s="39"/>
      <c r="C21" s="50"/>
      <c r="D21" s="54" t="s">
        <v>76</v>
      </c>
      <c r="E21" s="259"/>
      <c r="F21" s="54"/>
      <c r="G21" s="50"/>
      <c r="H21" s="50"/>
      <c r="I21" s="245"/>
      <c r="J21" s="55"/>
      <c r="K21" s="115"/>
    </row>
    <row r="22" spans="2:13" s="49" customFormat="1" ht="12" customHeight="1">
      <c r="B22" s="61"/>
      <c r="C22" s="62"/>
      <c r="D22" s="113"/>
      <c r="E22" s="113"/>
      <c r="F22" s="113"/>
      <c r="G22" s="62"/>
      <c r="H22" s="62"/>
      <c r="I22" s="246"/>
      <c r="J22" s="186"/>
      <c r="K22" s="115"/>
    </row>
    <row r="23" spans="2:13" s="49" customFormat="1" ht="12" customHeight="1">
      <c r="B23" s="39"/>
      <c r="C23" s="50"/>
      <c r="D23" s="54" t="s">
        <v>48</v>
      </c>
      <c r="E23" s="259"/>
      <c r="F23" s="54" t="s">
        <v>44</v>
      </c>
      <c r="G23" s="50">
        <v>1</v>
      </c>
      <c r="H23" s="50"/>
      <c r="I23" s="245"/>
      <c r="J23" s="55"/>
      <c r="K23" s="115"/>
    </row>
    <row r="24" spans="2:13" s="49" customFormat="1" ht="12" customHeight="1">
      <c r="B24" s="61"/>
      <c r="C24" s="62"/>
      <c r="D24" s="113"/>
      <c r="E24" s="113"/>
      <c r="F24" s="113"/>
      <c r="G24" s="62"/>
      <c r="H24" s="62"/>
      <c r="I24" s="246"/>
      <c r="J24" s="186"/>
      <c r="K24" s="115"/>
    </row>
    <row r="25" spans="2:13" s="49" customFormat="1" ht="12" customHeight="1">
      <c r="B25" s="39"/>
      <c r="C25" s="50"/>
      <c r="D25" s="54" t="s">
        <v>414</v>
      </c>
      <c r="E25" s="54"/>
      <c r="F25" s="54" t="s">
        <v>44</v>
      </c>
      <c r="G25" s="50">
        <v>1</v>
      </c>
      <c r="H25" s="801"/>
      <c r="I25" s="250"/>
      <c r="J25" s="55"/>
      <c r="K25" s="115"/>
    </row>
    <row r="26" spans="2:13" s="49" customFormat="1" ht="12" customHeight="1">
      <c r="B26" s="61"/>
      <c r="C26" s="62"/>
      <c r="D26" s="62"/>
      <c r="E26" s="113"/>
      <c r="F26" s="113"/>
      <c r="G26" s="62"/>
      <c r="H26" s="62"/>
      <c r="I26" s="246"/>
      <c r="J26" s="186"/>
      <c r="K26" s="115"/>
    </row>
    <row r="27" spans="2:13" s="49" customFormat="1" ht="12" customHeight="1">
      <c r="B27" s="39"/>
      <c r="C27" s="54" t="s">
        <v>49</v>
      </c>
      <c r="D27" s="50"/>
      <c r="E27" s="54"/>
      <c r="F27" s="54"/>
      <c r="G27" s="50"/>
      <c r="H27" s="50"/>
      <c r="I27" s="245"/>
      <c r="J27" s="55"/>
      <c r="K27" s="115"/>
    </row>
    <row r="28" spans="2:13" s="49" customFormat="1" ht="12" customHeight="1">
      <c r="B28" s="40"/>
      <c r="C28" s="65"/>
      <c r="D28" s="41"/>
      <c r="E28" s="65"/>
      <c r="F28" s="65"/>
      <c r="G28" s="41"/>
      <c r="H28" s="41"/>
      <c r="I28" s="244"/>
      <c r="J28" s="42"/>
      <c r="K28" s="115"/>
    </row>
    <row r="29" spans="2:13" s="49" customFormat="1" ht="12" customHeight="1">
      <c r="B29" s="40"/>
      <c r="C29" s="65"/>
      <c r="D29" s="41"/>
      <c r="E29" s="56"/>
      <c r="F29" s="65"/>
      <c r="G29" s="41"/>
      <c r="H29" s="50"/>
      <c r="I29" s="243"/>
      <c r="J29" s="69"/>
      <c r="K29" s="115"/>
    </row>
    <row r="30" spans="2:13" s="49" customFormat="1" ht="12" customHeight="1">
      <c r="B30" s="61"/>
      <c r="C30" s="113"/>
      <c r="D30" s="62"/>
      <c r="E30" s="65"/>
      <c r="F30" s="113"/>
      <c r="G30" s="62"/>
      <c r="H30" s="41"/>
      <c r="I30" s="244"/>
      <c r="J30" s="42"/>
      <c r="K30" s="116"/>
    </row>
    <row r="31" spans="2:13" s="49" customFormat="1" ht="12" customHeight="1">
      <c r="B31" s="39"/>
      <c r="C31" s="54"/>
      <c r="D31" s="50"/>
      <c r="E31" s="54"/>
      <c r="F31" s="54"/>
      <c r="G31" s="50"/>
      <c r="H31" s="50"/>
      <c r="I31" s="245"/>
      <c r="J31" s="55"/>
      <c r="K31" s="115"/>
    </row>
    <row r="32" spans="2:13" s="49" customFormat="1" ht="12" customHeight="1">
      <c r="B32" s="40"/>
      <c r="C32" s="65"/>
      <c r="D32" s="41"/>
      <c r="E32" s="41"/>
      <c r="F32" s="41"/>
      <c r="G32" s="41"/>
      <c r="H32" s="52"/>
      <c r="I32" s="244"/>
      <c r="J32" s="42"/>
      <c r="K32" s="116"/>
    </row>
    <row r="33" spans="2:11" s="49" customFormat="1" ht="12" customHeight="1">
      <c r="B33" s="261"/>
      <c r="C33" s="700" t="s">
        <v>322</v>
      </c>
      <c r="D33" s="54"/>
      <c r="E33" s="54"/>
      <c r="F33" s="536" t="s">
        <v>44</v>
      </c>
      <c r="G33" s="53">
        <v>1</v>
      </c>
      <c r="H33" s="50"/>
      <c r="I33" s="243"/>
      <c r="J33" s="69"/>
      <c r="K33" s="115"/>
    </row>
    <row r="34" spans="2:11" s="49" customFormat="1" ht="12" customHeight="1">
      <c r="B34" s="40"/>
      <c r="C34" s="41"/>
      <c r="D34" s="41"/>
      <c r="E34" s="41"/>
      <c r="F34" s="41"/>
      <c r="G34" s="41"/>
      <c r="H34" s="41"/>
      <c r="I34" s="244"/>
      <c r="J34" s="42"/>
      <c r="K34" s="115"/>
    </row>
    <row r="35" spans="2:11" s="49" customFormat="1" ht="12" customHeight="1">
      <c r="B35" s="39"/>
      <c r="C35" s="50"/>
      <c r="D35" s="56"/>
      <c r="E35" s="54"/>
      <c r="F35" s="56"/>
      <c r="G35" s="50"/>
      <c r="H35" s="50"/>
      <c r="I35" s="245"/>
      <c r="J35" s="262"/>
      <c r="K35" s="115"/>
    </row>
    <row r="36" spans="2:11" s="49" customFormat="1" ht="12" customHeight="1">
      <c r="B36" s="40"/>
      <c r="C36" s="41"/>
      <c r="D36" s="41"/>
      <c r="E36" s="65"/>
      <c r="F36" s="65"/>
      <c r="G36" s="41"/>
      <c r="H36" s="41"/>
      <c r="I36" s="244"/>
      <c r="J36" s="42"/>
      <c r="K36" s="115"/>
    </row>
    <row r="37" spans="2:11" s="49" customFormat="1" ht="12" customHeight="1">
      <c r="B37" s="39"/>
      <c r="C37" s="536" t="s">
        <v>323</v>
      </c>
      <c r="D37" s="56"/>
      <c r="E37" s="56"/>
      <c r="F37" s="54"/>
      <c r="G37" s="50"/>
      <c r="H37" s="50"/>
      <c r="I37" s="245"/>
      <c r="J37" s="69"/>
      <c r="K37" s="115"/>
    </row>
    <row r="38" spans="2:11" s="49" customFormat="1" ht="12" customHeight="1">
      <c r="B38" s="40"/>
      <c r="C38" s="41"/>
      <c r="D38" s="41"/>
      <c r="E38" s="65"/>
      <c r="F38" s="65"/>
      <c r="G38" s="41"/>
      <c r="H38" s="41"/>
      <c r="I38" s="244"/>
      <c r="J38" s="42"/>
      <c r="K38" s="115"/>
    </row>
    <row r="39" spans="2:11" s="49" customFormat="1" ht="12" customHeight="1">
      <c r="B39" s="39"/>
      <c r="C39" s="50"/>
      <c r="D39" s="56"/>
      <c r="E39" s="54"/>
      <c r="F39" s="54"/>
      <c r="G39" s="53"/>
      <c r="H39" s="50"/>
      <c r="I39" s="245"/>
      <c r="J39" s="262"/>
      <c r="K39" s="115"/>
    </row>
    <row r="40" spans="2:11" s="49" customFormat="1" ht="12" customHeight="1">
      <c r="B40" s="40"/>
      <c r="C40" s="41"/>
      <c r="D40" s="57"/>
      <c r="E40" s="65"/>
      <c r="F40" s="65"/>
      <c r="G40" s="52"/>
      <c r="H40" s="52"/>
      <c r="I40" s="244"/>
      <c r="J40" s="42"/>
      <c r="K40" s="115"/>
    </row>
    <row r="41" spans="2:11" s="49" customFormat="1" ht="12" customHeight="1">
      <c r="B41" s="58"/>
      <c r="C41" s="59"/>
      <c r="D41" s="60"/>
      <c r="E41" s="60"/>
      <c r="F41" s="177"/>
      <c r="G41" s="59"/>
      <c r="H41" s="59"/>
      <c r="I41" s="247"/>
      <c r="J41" s="254"/>
      <c r="K41" s="115"/>
    </row>
    <row r="44" spans="2:11" ht="12" customHeight="1">
      <c r="E44" s="70"/>
      <c r="I44" s="248"/>
    </row>
  </sheetData>
  <phoneticPr fontId="16"/>
  <printOptions horizontalCentered="1" gridLinesSet="0"/>
  <pageMargins left="0.78740157480314965" right="0.78740157480314965" top="0.98425196850393704" bottom="0.94488188976377963" header="0" footer="0.51181102362204722"/>
  <pageSetup paperSize="9" orientation="landscape" r:id="rId1"/>
  <headerFooter scaleWithDoc="0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indexed="19"/>
  </sheetPr>
  <dimension ref="B1:N119"/>
  <sheetViews>
    <sheetView view="pageBreakPreview" zoomScale="115" zoomScaleNormal="100" zoomScaleSheetLayoutView="115" workbookViewId="0">
      <selection activeCell="C6" sqref="C6"/>
    </sheetView>
  </sheetViews>
  <sheetFormatPr defaultColWidth="14.5" defaultRowHeight="12" customHeight="1"/>
  <cols>
    <col min="1" max="1" width="14.5" style="3" customWidth="1"/>
    <col min="2" max="2" width="1.33203125" style="3" customWidth="1"/>
    <col min="3" max="3" width="13.83203125" style="3" customWidth="1"/>
    <col min="4" max="4" width="16" style="3" customWidth="1"/>
    <col min="5" max="5" width="15.6640625" style="3" customWidth="1"/>
    <col min="6" max="6" width="21.5" style="3" customWidth="1"/>
    <col min="7" max="7" width="7" style="3" customWidth="1"/>
    <col min="8" max="8" width="12.6640625" style="3" customWidth="1"/>
    <col min="9" max="9" width="21.5" style="214" customWidth="1"/>
    <col min="10" max="10" width="23.1640625" style="204" customWidth="1"/>
    <col min="11" max="11" width="24.5" style="3" customWidth="1"/>
    <col min="12" max="12" width="2.1640625" style="3" customWidth="1"/>
    <col min="13" max="13" width="14.6640625" style="3" bestFit="1" customWidth="1"/>
    <col min="14" max="14" width="20.1640625" style="3" customWidth="1"/>
    <col min="15" max="16384" width="14.5" style="3"/>
  </cols>
  <sheetData>
    <row r="1" spans="3:12" ht="17.25" customHeight="1">
      <c r="C1" s="643"/>
      <c r="D1" s="115"/>
      <c r="E1" s="644"/>
      <c r="F1" s="116"/>
      <c r="G1" s="644"/>
      <c r="H1" s="644"/>
      <c r="I1" s="645"/>
      <c r="J1" s="646"/>
      <c r="K1" s="115"/>
    </row>
    <row r="2" spans="3:12" ht="12" customHeight="1">
      <c r="C2" s="71"/>
      <c r="D2" s="149"/>
      <c r="E2" s="149"/>
      <c r="F2" s="149"/>
      <c r="G2" s="149"/>
      <c r="H2" s="149"/>
      <c r="I2" s="253"/>
      <c r="J2" s="255"/>
      <c r="K2" s="150"/>
    </row>
    <row r="3" spans="3:12" s="43" customFormat="1" ht="12" customHeight="1">
      <c r="C3" s="44" t="s">
        <v>9</v>
      </c>
      <c r="D3" s="45" t="s">
        <v>10</v>
      </c>
      <c r="E3" s="45" t="s">
        <v>11</v>
      </c>
      <c r="F3" s="45" t="s">
        <v>12</v>
      </c>
      <c r="G3" s="46" t="s">
        <v>13</v>
      </c>
      <c r="H3" s="45" t="s">
        <v>14</v>
      </c>
      <c r="I3" s="207" t="s">
        <v>15</v>
      </c>
      <c r="J3" s="197" t="s">
        <v>16</v>
      </c>
      <c r="K3" s="47" t="s">
        <v>17</v>
      </c>
      <c r="L3" s="48"/>
    </row>
    <row r="4" spans="3:12" ht="12" customHeight="1">
      <c r="C4" s="9"/>
      <c r="D4" s="1"/>
      <c r="E4" s="1"/>
      <c r="F4" s="1"/>
      <c r="G4" s="1"/>
      <c r="H4" s="1"/>
      <c r="I4" s="263"/>
      <c r="J4" s="264"/>
      <c r="K4" s="10"/>
    </row>
    <row r="5" spans="3:12" s="49" customFormat="1" ht="12" customHeight="1">
      <c r="C5" s="40"/>
      <c r="D5" s="41"/>
      <c r="E5" s="41"/>
      <c r="F5" s="41"/>
      <c r="G5" s="41"/>
      <c r="H5" s="52"/>
      <c r="I5" s="208"/>
      <c r="J5" s="198"/>
      <c r="K5" s="42"/>
      <c r="L5" s="115"/>
    </row>
    <row r="6" spans="3:12" s="49" customFormat="1" ht="12" customHeight="1">
      <c r="C6" s="258" t="s">
        <v>50</v>
      </c>
      <c r="D6" s="50"/>
      <c r="E6" s="56"/>
      <c r="F6" s="54"/>
      <c r="G6" s="54"/>
      <c r="H6" s="50"/>
      <c r="I6" s="205"/>
      <c r="J6" s="199"/>
      <c r="K6" s="262"/>
      <c r="L6" s="115"/>
    </row>
    <row r="7" spans="3:12" s="49" customFormat="1" ht="12" customHeight="1">
      <c r="C7" s="40"/>
      <c r="D7" s="41"/>
      <c r="E7" s="41"/>
      <c r="F7" s="65"/>
      <c r="G7" s="65"/>
      <c r="H7" s="41"/>
      <c r="I7" s="206"/>
      <c r="J7" s="198"/>
      <c r="K7" s="42"/>
      <c r="L7" s="115"/>
    </row>
    <row r="8" spans="3:12" s="49" customFormat="1" ht="12" customHeight="1">
      <c r="C8" s="39"/>
      <c r="D8" s="54" t="s">
        <v>51</v>
      </c>
      <c r="E8" s="56"/>
      <c r="F8" s="54"/>
      <c r="G8" s="54"/>
      <c r="H8" s="53"/>
      <c r="I8" s="205"/>
      <c r="J8" s="200"/>
      <c r="K8" s="69"/>
      <c r="L8" s="115"/>
    </row>
    <row r="9" spans="3:12" s="49" customFormat="1" ht="12" customHeight="1">
      <c r="C9" s="40"/>
      <c r="D9" s="41"/>
      <c r="E9" s="41"/>
      <c r="F9" s="65"/>
      <c r="G9" s="65"/>
      <c r="H9" s="41"/>
      <c r="I9" s="206"/>
      <c r="J9" s="196"/>
      <c r="K9" s="42"/>
    </row>
    <row r="10" spans="3:12" s="49" customFormat="1" ht="12" customHeight="1">
      <c r="C10" s="39"/>
      <c r="D10" s="50"/>
      <c r="E10" s="54" t="s">
        <v>43</v>
      </c>
      <c r="F10" s="54"/>
      <c r="G10" s="54"/>
      <c r="H10" s="50"/>
      <c r="I10" s="205"/>
      <c r="J10" s="199"/>
      <c r="K10" s="51"/>
    </row>
    <row r="11" spans="3:12" s="49" customFormat="1" ht="12" customHeight="1">
      <c r="C11" s="40"/>
      <c r="D11" s="41"/>
      <c r="E11" s="41"/>
      <c r="F11" s="65"/>
      <c r="G11" s="65"/>
      <c r="H11" s="41"/>
      <c r="I11" s="206"/>
      <c r="J11" s="196"/>
      <c r="K11" s="42"/>
    </row>
    <row r="12" spans="3:12" s="49" customFormat="1" ht="12" customHeight="1">
      <c r="C12" s="39"/>
      <c r="D12" s="50"/>
      <c r="E12" s="56"/>
      <c r="F12" s="536" t="s">
        <v>351</v>
      </c>
      <c r="G12" s="536" t="s">
        <v>355</v>
      </c>
      <c r="H12" s="50">
        <v>1</v>
      </c>
      <c r="I12" s="205"/>
      <c r="J12" s="199"/>
      <c r="K12" s="563" t="s">
        <v>614</v>
      </c>
    </row>
    <row r="13" spans="3:12" s="49" customFormat="1" ht="12" customHeight="1">
      <c r="C13" s="40"/>
      <c r="D13" s="41"/>
      <c r="E13" s="41"/>
      <c r="F13" s="65"/>
      <c r="G13" s="65"/>
      <c r="H13" s="41"/>
      <c r="I13" s="206"/>
      <c r="J13" s="196"/>
      <c r="K13" s="42"/>
    </row>
    <row r="14" spans="3:12" s="49" customFormat="1" ht="12" customHeight="1">
      <c r="C14" s="39"/>
      <c r="D14" s="50"/>
      <c r="E14" s="56"/>
      <c r="F14" s="536" t="s">
        <v>352</v>
      </c>
      <c r="G14" s="536" t="s">
        <v>3</v>
      </c>
      <c r="H14" s="50">
        <v>2</v>
      </c>
      <c r="I14" s="205"/>
      <c r="J14" s="199"/>
      <c r="K14" s="563"/>
    </row>
    <row r="15" spans="3:12" s="49" customFormat="1" ht="12" customHeight="1">
      <c r="C15" s="40"/>
      <c r="D15" s="41"/>
      <c r="E15" s="41"/>
      <c r="F15" s="65"/>
      <c r="G15" s="65"/>
      <c r="H15" s="41"/>
      <c r="I15" s="206"/>
      <c r="J15" s="196"/>
      <c r="K15" s="42"/>
    </row>
    <row r="16" spans="3:12" s="49" customFormat="1" ht="12" customHeight="1">
      <c r="C16" s="39"/>
      <c r="D16" s="50"/>
      <c r="E16" s="56"/>
      <c r="F16" s="536" t="s">
        <v>353</v>
      </c>
      <c r="G16" s="536" t="s">
        <v>3</v>
      </c>
      <c r="H16" s="50">
        <v>1</v>
      </c>
      <c r="I16" s="205"/>
      <c r="J16" s="199"/>
      <c r="K16" s="563"/>
    </row>
    <row r="17" spans="3:11" s="49" customFormat="1" ht="12" customHeight="1">
      <c r="C17" s="40"/>
      <c r="D17" s="41"/>
      <c r="E17" s="41"/>
      <c r="F17" s="65"/>
      <c r="G17" s="65"/>
      <c r="H17" s="41"/>
      <c r="I17" s="206"/>
      <c r="J17" s="196"/>
      <c r="K17" s="642"/>
    </row>
    <row r="18" spans="3:11" s="49" customFormat="1" ht="12" customHeight="1">
      <c r="C18" s="39"/>
      <c r="D18" s="50"/>
      <c r="E18" s="56"/>
      <c r="F18" s="536" t="s">
        <v>354</v>
      </c>
      <c r="G18" s="536" t="s">
        <v>355</v>
      </c>
      <c r="H18" s="50">
        <v>1</v>
      </c>
      <c r="I18" s="205"/>
      <c r="J18" s="199"/>
      <c r="K18" s="862" t="s">
        <v>615</v>
      </c>
    </row>
    <row r="19" spans="3:11" s="49" customFormat="1" ht="12" customHeight="1">
      <c r="C19" s="61"/>
      <c r="D19" s="62"/>
      <c r="E19" s="113"/>
      <c r="F19" s="113"/>
      <c r="G19" s="113"/>
      <c r="H19" s="62"/>
      <c r="I19" s="209"/>
      <c r="J19" s="201"/>
      <c r="K19" s="64"/>
    </row>
    <row r="20" spans="3:11" s="49" customFormat="1" ht="12" customHeight="1">
      <c r="C20" s="39"/>
      <c r="D20" s="50"/>
      <c r="E20" s="54" t="s">
        <v>52</v>
      </c>
      <c r="F20" s="54"/>
      <c r="G20" s="54"/>
      <c r="H20" s="50"/>
      <c r="I20" s="205"/>
      <c r="J20" s="200"/>
      <c r="K20" s="262"/>
    </row>
    <row r="21" spans="3:11" ht="12" customHeight="1">
      <c r="C21" s="61"/>
      <c r="D21" s="62"/>
      <c r="E21" s="65"/>
      <c r="F21" s="65"/>
      <c r="G21" s="41"/>
      <c r="H21" s="41"/>
      <c r="I21" s="208"/>
      <c r="J21" s="198"/>
      <c r="K21" s="64"/>
    </row>
    <row r="22" spans="3:11" ht="12" customHeight="1">
      <c r="C22" s="39"/>
      <c r="D22" s="50"/>
      <c r="E22" s="54" t="s">
        <v>45</v>
      </c>
      <c r="F22" s="54"/>
      <c r="G22" s="50"/>
      <c r="H22" s="50"/>
      <c r="I22" s="205"/>
      <c r="J22" s="199"/>
      <c r="K22" s="69"/>
    </row>
    <row r="23" spans="3:11" ht="12" customHeight="1">
      <c r="C23" s="40"/>
      <c r="D23" s="41"/>
      <c r="E23" s="65"/>
      <c r="F23" s="65"/>
      <c r="G23" s="41"/>
      <c r="H23" s="52"/>
      <c r="I23" s="208"/>
      <c r="J23" s="196"/>
      <c r="K23" s="42"/>
    </row>
    <row r="24" spans="3:11" ht="12" customHeight="1">
      <c r="C24" s="39"/>
      <c r="D24" s="50"/>
      <c r="E24" s="56"/>
      <c r="F24" s="54" t="s">
        <v>53</v>
      </c>
      <c r="G24" s="54" t="s">
        <v>44</v>
      </c>
      <c r="H24" s="50">
        <v>1</v>
      </c>
      <c r="I24" s="205"/>
      <c r="J24" s="199"/>
      <c r="K24" s="51" t="s">
        <v>54</v>
      </c>
    </row>
    <row r="25" spans="3:11" ht="12" customHeight="1">
      <c r="C25" s="40"/>
      <c r="D25" s="41"/>
      <c r="E25" s="57"/>
      <c r="F25" s="65"/>
      <c r="G25" s="41"/>
      <c r="H25" s="52"/>
      <c r="I25" s="208"/>
      <c r="J25" s="208"/>
      <c r="K25" s="42"/>
    </row>
    <row r="26" spans="3:11" ht="12" customHeight="1">
      <c r="C26" s="39"/>
      <c r="D26" s="50"/>
      <c r="E26" s="56"/>
      <c r="F26" s="54" t="s">
        <v>55</v>
      </c>
      <c r="G26" s="56"/>
      <c r="H26" s="50"/>
      <c r="I26" s="205"/>
      <c r="J26" s="205"/>
      <c r="K26" s="51"/>
    </row>
    <row r="27" spans="3:11" ht="12" customHeight="1">
      <c r="C27" s="40"/>
      <c r="D27" s="41"/>
      <c r="E27" s="57"/>
      <c r="F27" s="41"/>
      <c r="G27" s="41"/>
      <c r="H27" s="41"/>
      <c r="I27" s="206"/>
      <c r="J27" s="196"/>
      <c r="K27" s="42"/>
    </row>
    <row r="28" spans="3:11" ht="12" customHeight="1">
      <c r="C28" s="40"/>
      <c r="D28" s="41"/>
      <c r="E28" s="57"/>
      <c r="F28" s="641" t="s">
        <v>342</v>
      </c>
      <c r="G28" s="65" t="s">
        <v>44</v>
      </c>
      <c r="H28" s="41">
        <v>1</v>
      </c>
      <c r="I28" s="206"/>
      <c r="J28" s="196"/>
      <c r="K28" s="42" t="s">
        <v>56</v>
      </c>
    </row>
    <row r="29" spans="3:11" ht="12" customHeight="1">
      <c r="C29" s="61"/>
      <c r="D29" s="62"/>
      <c r="E29" s="62"/>
      <c r="F29" s="62"/>
      <c r="G29" s="62"/>
      <c r="H29" s="62"/>
      <c r="I29" s="209"/>
      <c r="J29" s="209"/>
      <c r="K29" s="64"/>
    </row>
    <row r="30" spans="3:11" ht="12" customHeight="1">
      <c r="C30" s="39"/>
      <c r="D30" s="50"/>
      <c r="E30" s="56"/>
      <c r="F30" s="54" t="s">
        <v>58</v>
      </c>
      <c r="G30" s="54"/>
      <c r="H30" s="50"/>
      <c r="I30" s="205"/>
      <c r="J30" s="205"/>
      <c r="K30" s="69" t="s">
        <v>1</v>
      </c>
    </row>
    <row r="31" spans="3:11" ht="12" customHeight="1">
      <c r="C31" s="40"/>
      <c r="D31" s="41"/>
      <c r="E31" s="65"/>
      <c r="F31" s="41"/>
      <c r="G31" s="41"/>
      <c r="H31" s="41"/>
      <c r="I31" s="206"/>
      <c r="J31" s="196"/>
      <c r="K31" s="42"/>
    </row>
    <row r="32" spans="3:11" ht="12" customHeight="1">
      <c r="C32" s="39"/>
      <c r="D32" s="50"/>
      <c r="E32" s="54"/>
      <c r="F32" s="54" t="s">
        <v>59</v>
      </c>
      <c r="G32" s="54" t="s">
        <v>44</v>
      </c>
      <c r="H32" s="53">
        <v>1</v>
      </c>
      <c r="I32" s="205"/>
      <c r="J32" s="199"/>
      <c r="K32" s="637"/>
    </row>
    <row r="33" spans="3:14" s="49" customFormat="1" ht="12" customHeight="1">
      <c r="C33" s="40"/>
      <c r="D33" s="41"/>
      <c r="E33" s="57"/>
      <c r="F33" s="65"/>
      <c r="G33" s="41"/>
      <c r="H33" s="41"/>
      <c r="I33" s="206"/>
      <c r="J33" s="198"/>
      <c r="K33" s="42"/>
    </row>
    <row r="34" spans="3:14" s="49" customFormat="1" ht="12" customHeight="1">
      <c r="C34" s="40"/>
      <c r="D34" s="65"/>
      <c r="E34" s="65"/>
      <c r="F34" s="65" t="s">
        <v>58</v>
      </c>
      <c r="G34" s="65"/>
      <c r="H34" s="52"/>
      <c r="I34" s="206"/>
      <c r="J34" s="206"/>
      <c r="K34" s="193" t="s">
        <v>2</v>
      </c>
      <c r="M34" s="112"/>
    </row>
    <row r="35" spans="3:14" s="49" customFormat="1" ht="12" customHeight="1">
      <c r="C35" s="61"/>
      <c r="D35" s="113"/>
      <c r="E35" s="62"/>
      <c r="F35" s="62"/>
      <c r="G35" s="62"/>
      <c r="H35" s="62"/>
      <c r="I35" s="209"/>
      <c r="J35" s="202"/>
      <c r="K35" s="64"/>
    </row>
    <row r="36" spans="3:14" s="49" customFormat="1" ht="12" customHeight="1">
      <c r="C36" s="40"/>
      <c r="D36" s="57"/>
      <c r="E36" s="57"/>
      <c r="F36" s="65" t="s">
        <v>60</v>
      </c>
      <c r="G36" s="65"/>
      <c r="H36" s="52"/>
      <c r="I36" s="206"/>
      <c r="J36" s="206"/>
      <c r="K36" s="69"/>
      <c r="M36" s="112"/>
    </row>
    <row r="37" spans="3:14" ht="12" customHeight="1">
      <c r="C37" s="61"/>
      <c r="D37" s="113"/>
      <c r="E37" s="113"/>
      <c r="F37" s="62"/>
      <c r="G37" s="62"/>
      <c r="H37" s="62"/>
      <c r="I37" s="209"/>
      <c r="J37" s="202"/>
      <c r="K37" s="64"/>
    </row>
    <row r="38" spans="3:14" ht="12" customHeight="1">
      <c r="C38" s="40"/>
      <c r="D38" s="266"/>
      <c r="E38" s="266"/>
      <c r="F38" s="65" t="s">
        <v>61</v>
      </c>
      <c r="G38" s="65" t="s">
        <v>44</v>
      </c>
      <c r="H38" s="41">
        <v>1</v>
      </c>
      <c r="I38" s="206"/>
      <c r="J38" s="196"/>
      <c r="K38" s="642" t="s">
        <v>57</v>
      </c>
      <c r="M38" s="112"/>
      <c r="N38" s="49"/>
    </row>
    <row r="39" spans="3:14" ht="12" customHeight="1">
      <c r="C39" s="851"/>
      <c r="D39" s="293"/>
      <c r="E39" s="293"/>
      <c r="F39" s="62"/>
      <c r="G39" s="62"/>
      <c r="H39" s="62"/>
      <c r="I39" s="211"/>
      <c r="J39" s="202"/>
      <c r="K39" s="64"/>
      <c r="M39" s="112"/>
      <c r="N39" s="49"/>
    </row>
    <row r="40" spans="3:14" ht="12" customHeight="1">
      <c r="C40" s="822"/>
      <c r="D40" s="823"/>
      <c r="E40" s="823"/>
      <c r="F40" s="65" t="s">
        <v>62</v>
      </c>
      <c r="G40" s="65" t="s">
        <v>44</v>
      </c>
      <c r="H40" s="52">
        <v>1</v>
      </c>
      <c r="I40" s="206"/>
      <c r="J40" s="196"/>
      <c r="K40" s="642" t="s">
        <v>63</v>
      </c>
      <c r="M40" s="112"/>
      <c r="N40" s="49"/>
    </row>
    <row r="41" spans="3:14" ht="12" customHeight="1">
      <c r="C41" s="851"/>
      <c r="D41" s="293"/>
      <c r="E41" s="293"/>
      <c r="F41" s="62"/>
      <c r="G41" s="62"/>
      <c r="H41" s="62"/>
      <c r="I41" s="211"/>
      <c r="J41" s="202"/>
      <c r="K41" s="64"/>
      <c r="M41" s="112"/>
      <c r="N41" s="49"/>
    </row>
    <row r="42" spans="3:14" ht="12" customHeight="1">
      <c r="C42" s="852"/>
      <c r="D42" s="853"/>
      <c r="E42" s="853"/>
      <c r="F42" s="860" t="s">
        <v>341</v>
      </c>
      <c r="G42" s="177" t="s">
        <v>44</v>
      </c>
      <c r="H42" s="854">
        <v>1</v>
      </c>
      <c r="I42" s="802"/>
      <c r="J42" s="803"/>
      <c r="K42" s="804" t="s">
        <v>64</v>
      </c>
      <c r="M42" s="112"/>
      <c r="N42" s="49"/>
    </row>
    <row r="43" spans="3:14" ht="12" customHeight="1">
      <c r="C43" s="40"/>
      <c r="D43" s="41"/>
      <c r="E43" s="41"/>
      <c r="F43" s="41"/>
      <c r="G43" s="41"/>
      <c r="H43" s="41"/>
      <c r="I43" s="208"/>
      <c r="J43" s="196"/>
      <c r="K43" s="42"/>
    </row>
    <row r="44" spans="3:14" ht="12" customHeight="1">
      <c r="C44" s="117"/>
      <c r="D44" s="41"/>
      <c r="E44" s="65"/>
      <c r="F44" s="65" t="s">
        <v>65</v>
      </c>
      <c r="G44" s="65"/>
      <c r="H44" s="52"/>
      <c r="I44" s="206"/>
      <c r="J44" s="206"/>
      <c r="K44" s="193"/>
    </row>
    <row r="45" spans="3:14" ht="12" customHeight="1">
      <c r="C45" s="647"/>
      <c r="D45" s="63"/>
      <c r="E45" s="113"/>
      <c r="F45" s="113"/>
      <c r="G45" s="113"/>
      <c r="H45" s="114"/>
      <c r="I45" s="209"/>
      <c r="J45" s="202"/>
      <c r="K45" s="64"/>
    </row>
    <row r="46" spans="3:14" ht="12" customHeight="1">
      <c r="C46" s="261"/>
      <c r="D46" s="799"/>
      <c r="E46" s="54"/>
      <c r="F46" s="54" t="s">
        <v>66</v>
      </c>
      <c r="G46" s="54" t="s">
        <v>44</v>
      </c>
      <c r="H46" s="53">
        <v>1</v>
      </c>
      <c r="I46" s="205"/>
      <c r="J46" s="199"/>
      <c r="K46" s="563" t="s">
        <v>67</v>
      </c>
    </row>
    <row r="47" spans="3:14" ht="12" customHeight="1">
      <c r="C47" s="171"/>
      <c r="D47" s="65"/>
      <c r="E47" s="65"/>
      <c r="F47" s="65"/>
      <c r="G47" s="65"/>
      <c r="H47" s="675"/>
      <c r="I47" s="645"/>
      <c r="J47" s="198"/>
      <c r="K47" s="42"/>
    </row>
    <row r="48" spans="3:14" ht="12" customHeight="1">
      <c r="C48" s="171"/>
      <c r="D48" s="41"/>
      <c r="E48" s="65"/>
      <c r="F48" s="65" t="s">
        <v>68</v>
      </c>
      <c r="G48" s="65"/>
      <c r="H48" s="675"/>
      <c r="I48" s="645"/>
      <c r="J48" s="196"/>
      <c r="K48" s="193"/>
    </row>
    <row r="49" spans="3:14" ht="12" customHeight="1">
      <c r="C49" s="172"/>
      <c r="D49" s="267"/>
      <c r="E49" s="63"/>
      <c r="F49" s="62"/>
      <c r="G49" s="62"/>
      <c r="H49" s="176"/>
      <c r="I49" s="679"/>
      <c r="J49" s="211"/>
      <c r="K49" s="64"/>
    </row>
    <row r="50" spans="3:14" ht="12" customHeight="1">
      <c r="C50" s="173"/>
      <c r="D50" s="265"/>
      <c r="E50" s="54"/>
      <c r="F50" s="54" t="s">
        <v>69</v>
      </c>
      <c r="G50" s="54" t="s">
        <v>44</v>
      </c>
      <c r="H50" s="676">
        <v>1</v>
      </c>
      <c r="I50" s="680"/>
      <c r="J50" s="205"/>
      <c r="K50" s="637"/>
    </row>
    <row r="51" spans="3:14" ht="12" customHeight="1">
      <c r="C51" s="172"/>
      <c r="D51" s="267"/>
      <c r="E51" s="63"/>
      <c r="F51" s="62"/>
      <c r="G51" s="62"/>
      <c r="H51" s="176"/>
      <c r="I51" s="679"/>
      <c r="J51" s="211"/>
      <c r="K51" s="64"/>
    </row>
    <row r="52" spans="3:14" ht="12" customHeight="1">
      <c r="C52" s="173"/>
      <c r="D52" s="265"/>
      <c r="E52" s="54"/>
      <c r="F52" s="536"/>
      <c r="G52" s="54"/>
      <c r="H52" s="676"/>
      <c r="I52" s="680"/>
      <c r="J52" s="205"/>
      <c r="K52" s="637"/>
    </row>
    <row r="53" spans="3:14" ht="12" customHeight="1">
      <c r="C53" s="172"/>
      <c r="D53" s="113"/>
      <c r="E53" s="62"/>
      <c r="F53" s="62"/>
      <c r="G53" s="62"/>
      <c r="H53" s="176"/>
      <c r="I53" s="679"/>
      <c r="J53" s="211"/>
      <c r="K53" s="64"/>
    </row>
    <row r="54" spans="3:14" ht="12" customHeight="1">
      <c r="C54" s="171"/>
      <c r="D54" s="266"/>
      <c r="E54" s="57"/>
      <c r="F54" s="65" t="s">
        <v>70</v>
      </c>
      <c r="G54" s="65"/>
      <c r="H54" s="118"/>
      <c r="I54" s="681"/>
      <c r="J54" s="206"/>
      <c r="K54" s="193"/>
      <c r="M54" s="112"/>
      <c r="N54" s="49"/>
    </row>
    <row r="55" spans="3:14" ht="12" customHeight="1">
      <c r="C55" s="179"/>
      <c r="D55" s="178"/>
      <c r="E55" s="178"/>
      <c r="F55" s="119"/>
      <c r="G55" s="119"/>
      <c r="H55" s="176"/>
      <c r="I55" s="679"/>
      <c r="J55" s="213"/>
      <c r="K55" s="64"/>
      <c r="M55" s="49"/>
      <c r="N55" s="49"/>
    </row>
    <row r="56" spans="3:14" ht="12" customHeight="1">
      <c r="C56" s="173"/>
      <c r="D56" s="265"/>
      <c r="E56" s="265"/>
      <c r="F56" s="54" t="s">
        <v>71</v>
      </c>
      <c r="G56" s="54" t="s">
        <v>44</v>
      </c>
      <c r="H56" s="676">
        <v>1</v>
      </c>
      <c r="I56" s="680"/>
      <c r="J56" s="205"/>
      <c r="K56" s="867"/>
      <c r="M56" s="112"/>
      <c r="N56" s="49"/>
    </row>
    <row r="57" spans="3:14" ht="12" customHeight="1">
      <c r="C57" s="172"/>
      <c r="D57" s="62"/>
      <c r="E57" s="293"/>
      <c r="F57" s="295"/>
      <c r="G57" s="295"/>
      <c r="H57" s="677"/>
      <c r="I57" s="679"/>
      <c r="J57" s="202"/>
      <c r="K57" s="524"/>
      <c r="M57" s="112"/>
      <c r="N57" s="49"/>
    </row>
    <row r="58" spans="3:14" ht="12" customHeight="1">
      <c r="C58" s="173"/>
      <c r="D58" s="50"/>
      <c r="E58" s="294"/>
      <c r="F58" s="297" t="s">
        <v>4</v>
      </c>
      <c r="G58" s="297" t="s">
        <v>44</v>
      </c>
      <c r="H58" s="678">
        <v>1</v>
      </c>
      <c r="I58" s="680"/>
      <c r="J58" s="199"/>
      <c r="K58" s="640" t="s">
        <v>416</v>
      </c>
      <c r="M58" s="112"/>
      <c r="N58" s="49"/>
    </row>
    <row r="59" spans="3:14" ht="12" customHeight="1">
      <c r="C59" s="194"/>
      <c r="D59" s="178"/>
      <c r="E59" s="119"/>
      <c r="F59" s="119"/>
      <c r="G59" s="119"/>
      <c r="H59" s="176"/>
      <c r="I59" s="679"/>
      <c r="J59" s="213"/>
      <c r="K59" s="64"/>
      <c r="M59" s="49"/>
      <c r="N59" s="49"/>
    </row>
    <row r="60" spans="3:14" ht="12" customHeight="1">
      <c r="C60" s="261"/>
      <c r="D60" s="50"/>
      <c r="E60" s="54"/>
      <c r="F60" s="54" t="s">
        <v>72</v>
      </c>
      <c r="G60" s="54"/>
      <c r="H60" s="676"/>
      <c r="I60" s="680"/>
      <c r="J60" s="205"/>
      <c r="K60" s="55"/>
      <c r="M60" s="112"/>
      <c r="N60" s="49"/>
    </row>
    <row r="61" spans="3:14" ht="12" customHeight="1">
      <c r="C61" s="172"/>
      <c r="D61" s="267"/>
      <c r="E61" s="113" t="s">
        <v>73</v>
      </c>
      <c r="F61" s="62"/>
      <c r="G61" s="62"/>
      <c r="H61" s="119"/>
      <c r="I61" s="679"/>
      <c r="J61" s="209"/>
      <c r="K61" s="64"/>
      <c r="M61" s="112"/>
      <c r="N61" s="49"/>
    </row>
    <row r="62" spans="3:14" ht="12" customHeight="1">
      <c r="C62" s="173"/>
      <c r="D62" s="265"/>
      <c r="E62" s="54" t="s">
        <v>74</v>
      </c>
      <c r="F62" s="50"/>
      <c r="G62" s="50"/>
      <c r="H62" s="676"/>
      <c r="I62" s="680"/>
      <c r="J62" s="205"/>
      <c r="K62" s="51"/>
      <c r="M62" s="112"/>
      <c r="N62" s="49"/>
    </row>
    <row r="63" spans="3:14" ht="12" customHeight="1">
      <c r="C63" s="172"/>
      <c r="D63" s="62"/>
      <c r="E63" s="63"/>
      <c r="F63" s="62"/>
      <c r="G63" s="62"/>
      <c r="H63" s="119"/>
      <c r="I63" s="679"/>
      <c r="J63" s="209"/>
      <c r="K63" s="64"/>
      <c r="M63" s="112"/>
      <c r="N63" s="49"/>
    </row>
    <row r="64" spans="3:14" ht="12" customHeight="1">
      <c r="C64" s="173"/>
      <c r="D64" s="54"/>
      <c r="E64" s="54" t="s">
        <v>46</v>
      </c>
      <c r="F64" s="54"/>
      <c r="G64" s="54"/>
      <c r="H64" s="676"/>
      <c r="I64" s="680"/>
      <c r="J64" s="205"/>
      <c r="K64" s="51"/>
      <c r="M64" s="112"/>
      <c r="N64" s="49"/>
    </row>
    <row r="65" spans="2:14" ht="12" customHeight="1">
      <c r="C65" s="61"/>
      <c r="D65" s="62"/>
      <c r="E65" s="62"/>
      <c r="F65" s="62"/>
      <c r="G65" s="62"/>
      <c r="H65" s="119"/>
      <c r="I65" s="679"/>
      <c r="J65" s="209"/>
      <c r="K65" s="64"/>
      <c r="M65" s="112"/>
      <c r="N65" s="49"/>
    </row>
    <row r="66" spans="2:14" ht="12" customHeight="1">
      <c r="C66" s="258"/>
      <c r="D66" s="54"/>
      <c r="E66" s="54"/>
      <c r="F66" s="54" t="s">
        <v>77</v>
      </c>
      <c r="G66" s="54" t="s">
        <v>44</v>
      </c>
      <c r="H66" s="676">
        <v>1</v>
      </c>
      <c r="I66" s="680"/>
      <c r="J66" s="205"/>
      <c r="K66" s="864"/>
      <c r="M66" s="112"/>
      <c r="N66" s="49"/>
    </row>
    <row r="67" spans="2:14" ht="12" customHeight="1">
      <c r="B67" s="49"/>
      <c r="C67" s="61"/>
      <c r="D67" s="62"/>
      <c r="E67" s="113"/>
      <c r="F67" s="296"/>
      <c r="G67" s="296"/>
      <c r="H67" s="683"/>
      <c r="I67" s="679"/>
      <c r="J67" s="201"/>
      <c r="K67" s="524"/>
      <c r="L67" s="639"/>
    </row>
    <row r="68" spans="2:14" ht="12" customHeight="1">
      <c r="B68" s="49"/>
      <c r="C68" s="39"/>
      <c r="D68" s="50"/>
      <c r="E68" s="54"/>
      <c r="F68" s="297" t="s">
        <v>78</v>
      </c>
      <c r="G68" s="297" t="s">
        <v>44</v>
      </c>
      <c r="H68" s="678">
        <v>1</v>
      </c>
      <c r="I68" s="680"/>
      <c r="J68" s="199"/>
      <c r="K68" s="640" t="s">
        <v>418</v>
      </c>
      <c r="L68" s="639"/>
    </row>
    <row r="69" spans="2:14" ht="12" customHeight="1">
      <c r="B69" s="49"/>
      <c r="C69" s="61"/>
      <c r="D69" s="113"/>
      <c r="E69" s="62"/>
      <c r="F69" s="62"/>
      <c r="G69" s="62"/>
      <c r="H69" s="176"/>
      <c r="I69" s="679"/>
      <c r="J69" s="211"/>
      <c r="K69" s="64"/>
    </row>
    <row r="70" spans="2:14" ht="12" customHeight="1">
      <c r="B70" s="49"/>
      <c r="C70" s="40"/>
      <c r="D70" s="65"/>
      <c r="E70" s="57"/>
      <c r="F70" s="65" t="s">
        <v>79</v>
      </c>
      <c r="G70" s="41"/>
      <c r="H70" s="118"/>
      <c r="I70" s="681"/>
      <c r="J70" s="206"/>
      <c r="K70" s="682"/>
    </row>
    <row r="71" spans="2:14" ht="12" customHeight="1">
      <c r="B71" s="49"/>
      <c r="C71" s="61"/>
      <c r="D71" s="62"/>
      <c r="E71" s="62"/>
      <c r="F71" s="62"/>
      <c r="G71" s="62"/>
      <c r="H71" s="176"/>
      <c r="I71" s="679"/>
      <c r="J71" s="211"/>
      <c r="K71" s="64"/>
    </row>
    <row r="72" spans="2:14" ht="12" customHeight="1">
      <c r="B72" s="49"/>
      <c r="C72" s="39"/>
      <c r="D72" s="50"/>
      <c r="E72" s="54"/>
      <c r="F72" s="54" t="s">
        <v>80</v>
      </c>
      <c r="G72" s="54" t="s">
        <v>44</v>
      </c>
      <c r="H72" s="676">
        <v>1</v>
      </c>
      <c r="I72" s="680"/>
      <c r="J72" s="205"/>
      <c r="K72" s="865"/>
    </row>
    <row r="73" spans="2:14" ht="12" customHeight="1">
      <c r="B73" s="49"/>
      <c r="C73" s="61"/>
      <c r="D73" s="113"/>
      <c r="E73" s="63"/>
      <c r="F73" s="62"/>
      <c r="G73" s="62"/>
      <c r="H73" s="119"/>
      <c r="I73" s="679"/>
      <c r="J73" s="209"/>
      <c r="K73" s="64"/>
    </row>
    <row r="74" spans="2:14" ht="12" customHeight="1">
      <c r="B74" s="49"/>
      <c r="C74" s="39"/>
      <c r="D74" s="50"/>
      <c r="E74" s="56"/>
      <c r="F74" s="54" t="s">
        <v>81</v>
      </c>
      <c r="G74" s="54" t="s">
        <v>44</v>
      </c>
      <c r="H74" s="676">
        <v>1</v>
      </c>
      <c r="I74" s="680"/>
      <c r="J74" s="205"/>
      <c r="K74" s="864"/>
    </row>
    <row r="75" spans="2:14" ht="12" customHeight="1">
      <c r="B75" s="49"/>
      <c r="C75" s="61"/>
      <c r="D75" s="267"/>
      <c r="E75" s="113" t="s">
        <v>73</v>
      </c>
      <c r="F75" s="62"/>
      <c r="G75" s="62"/>
      <c r="H75" s="119"/>
      <c r="I75" s="679"/>
      <c r="J75" s="209"/>
      <c r="K75" s="684"/>
    </row>
    <row r="76" spans="2:14" ht="12" customHeight="1">
      <c r="B76" s="49"/>
      <c r="C76" s="40"/>
      <c r="D76" s="266"/>
      <c r="E76" s="65" t="s">
        <v>75</v>
      </c>
      <c r="F76" s="41"/>
      <c r="G76" s="57"/>
      <c r="H76" s="118"/>
      <c r="I76" s="681"/>
      <c r="J76" s="206"/>
      <c r="K76" s="193"/>
    </row>
    <row r="77" spans="2:14" ht="12" customHeight="1">
      <c r="B77" s="49"/>
      <c r="C77" s="61"/>
      <c r="D77" s="62"/>
      <c r="E77" s="62"/>
      <c r="F77" s="62"/>
      <c r="G77" s="62"/>
      <c r="H77" s="176"/>
      <c r="I77" s="679"/>
      <c r="J77" s="211"/>
      <c r="K77" s="64"/>
    </row>
    <row r="78" spans="2:14" ht="12" customHeight="1">
      <c r="B78" s="49"/>
      <c r="C78" s="40"/>
      <c r="D78" s="65" t="s">
        <v>82</v>
      </c>
      <c r="E78" s="57"/>
      <c r="F78" s="65"/>
      <c r="G78" s="65"/>
      <c r="H78" s="118"/>
      <c r="I78" s="681"/>
      <c r="J78" s="206"/>
      <c r="K78" s="42"/>
    </row>
    <row r="79" spans="2:14" ht="12" customHeight="1">
      <c r="B79" s="49"/>
      <c r="C79" s="61"/>
      <c r="D79" s="62"/>
      <c r="E79" s="62"/>
      <c r="F79" s="113"/>
      <c r="G79" s="113"/>
      <c r="H79" s="119"/>
      <c r="I79" s="679"/>
      <c r="J79" s="209"/>
      <c r="K79" s="64"/>
    </row>
    <row r="80" spans="2:14" ht="12" customHeight="1">
      <c r="B80" s="49"/>
      <c r="C80" s="58"/>
      <c r="D80" s="177"/>
      <c r="E80" s="177" t="s">
        <v>47</v>
      </c>
      <c r="F80" s="177"/>
      <c r="G80" s="177" t="s">
        <v>44</v>
      </c>
      <c r="H80" s="692">
        <v>1</v>
      </c>
      <c r="I80" s="805"/>
      <c r="J80" s="802"/>
      <c r="K80" s="866"/>
    </row>
    <row r="81" spans="2:11" ht="12" customHeight="1">
      <c r="B81" s="49"/>
      <c r="C81" s="40"/>
      <c r="D81" s="41"/>
      <c r="E81" s="65" t="s">
        <v>73</v>
      </c>
      <c r="F81" s="65"/>
      <c r="G81" s="65"/>
      <c r="H81" s="118"/>
      <c r="I81" s="681"/>
      <c r="J81" s="206"/>
      <c r="K81" s="42"/>
    </row>
    <row r="82" spans="2:11" ht="12" customHeight="1">
      <c r="B82" s="49"/>
      <c r="C82" s="39"/>
      <c r="D82" s="50"/>
      <c r="E82" s="54" t="s">
        <v>83</v>
      </c>
      <c r="F82" s="54"/>
      <c r="G82" s="54"/>
      <c r="H82" s="676"/>
      <c r="I82" s="680"/>
      <c r="J82" s="205"/>
      <c r="K82" s="51"/>
    </row>
    <row r="83" spans="2:11" ht="12" customHeight="1">
      <c r="B83" s="49"/>
      <c r="C83" s="61"/>
      <c r="D83" s="113" t="s">
        <v>73</v>
      </c>
      <c r="E83" s="62"/>
      <c r="F83" s="113"/>
      <c r="G83" s="113"/>
      <c r="H83" s="119"/>
      <c r="I83" s="679"/>
      <c r="J83" s="209"/>
      <c r="K83" s="64"/>
    </row>
    <row r="84" spans="2:11" ht="12" customHeight="1">
      <c r="B84" s="49"/>
      <c r="C84" s="261"/>
      <c r="D84" s="54" t="s">
        <v>76</v>
      </c>
      <c r="E84" s="56"/>
      <c r="F84" s="54"/>
      <c r="G84" s="54"/>
      <c r="H84" s="676"/>
      <c r="I84" s="680"/>
      <c r="J84" s="205"/>
      <c r="K84" s="51"/>
    </row>
    <row r="85" spans="2:11" ht="12" customHeight="1">
      <c r="B85" s="49"/>
      <c r="C85" s="40"/>
      <c r="D85" s="41"/>
      <c r="E85" s="41"/>
      <c r="F85" s="65"/>
      <c r="G85" s="65"/>
      <c r="H85" s="118"/>
      <c r="I85" s="693"/>
      <c r="J85" s="645"/>
      <c r="K85" s="42"/>
    </row>
    <row r="86" spans="2:11" ht="12" customHeight="1">
      <c r="B86" s="49"/>
      <c r="C86" s="261"/>
      <c r="D86" s="50"/>
      <c r="E86" s="54" t="s">
        <v>48</v>
      </c>
      <c r="F86" s="54"/>
      <c r="G86" s="54"/>
      <c r="H86" s="676"/>
      <c r="I86" s="698"/>
      <c r="J86" s="673"/>
      <c r="K86" s="637"/>
    </row>
    <row r="87" spans="2:11" s="49" customFormat="1" ht="12" customHeight="1">
      <c r="C87" s="61"/>
      <c r="D87" s="62"/>
      <c r="E87" s="62"/>
      <c r="F87" s="113"/>
      <c r="G87" s="62"/>
      <c r="H87" s="176"/>
      <c r="I87" s="119"/>
      <c r="J87" s="686"/>
      <c r="K87" s="64"/>
    </row>
    <row r="88" spans="2:11" s="49" customFormat="1" ht="12" customHeight="1">
      <c r="C88" s="39"/>
      <c r="D88" s="50"/>
      <c r="E88" s="50"/>
      <c r="F88" s="54" t="s">
        <v>48</v>
      </c>
      <c r="G88" s="54" t="s">
        <v>44</v>
      </c>
      <c r="H88" s="676">
        <v>1</v>
      </c>
      <c r="I88" s="676"/>
      <c r="J88" s="673"/>
      <c r="K88" s="863"/>
    </row>
    <row r="89" spans="2:11" ht="12" customHeight="1">
      <c r="B89" s="49"/>
      <c r="C89" s="61"/>
      <c r="D89" s="62"/>
      <c r="E89" s="113" t="s">
        <v>73</v>
      </c>
      <c r="F89" s="113"/>
      <c r="G89" s="113"/>
      <c r="H89" s="119"/>
      <c r="I89" s="697"/>
      <c r="J89" s="686"/>
      <c r="K89" s="684"/>
    </row>
    <row r="90" spans="2:11" ht="12" customHeight="1">
      <c r="B90" s="49"/>
      <c r="C90" s="261"/>
      <c r="D90" s="50"/>
      <c r="E90" s="265" t="s">
        <v>84</v>
      </c>
      <c r="F90" s="54"/>
      <c r="G90" s="54"/>
      <c r="H90" s="676"/>
      <c r="I90" s="698"/>
      <c r="J90" s="673"/>
      <c r="K90" s="69"/>
    </row>
    <row r="91" spans="2:11" ht="12" customHeight="1">
      <c r="C91" s="61"/>
      <c r="D91" s="62"/>
      <c r="E91" s="113"/>
      <c r="F91" s="113"/>
      <c r="G91" s="62"/>
      <c r="H91" s="176"/>
      <c r="I91" s="697"/>
      <c r="J91" s="685"/>
      <c r="K91" s="524"/>
    </row>
    <row r="92" spans="2:11" ht="12" customHeight="1">
      <c r="C92" s="39"/>
      <c r="D92" s="50"/>
      <c r="E92" s="54"/>
      <c r="F92" s="54" t="s">
        <v>417</v>
      </c>
      <c r="G92" s="54"/>
      <c r="H92" s="676"/>
      <c r="I92" s="698"/>
      <c r="J92" s="800"/>
      <c r="K92" s="640" t="s">
        <v>473</v>
      </c>
    </row>
    <row r="93" spans="2:11" ht="12" customHeight="1">
      <c r="B93" s="49"/>
      <c r="C93" s="194"/>
      <c r="D93" s="119"/>
      <c r="E93" s="178"/>
      <c r="F93" s="178"/>
      <c r="G93" s="113"/>
      <c r="H93" s="119"/>
      <c r="I93" s="697"/>
      <c r="J93" s="699"/>
      <c r="K93" s="64"/>
    </row>
    <row r="94" spans="2:11" ht="12" customHeight="1">
      <c r="B94" s="49"/>
      <c r="C94" s="39"/>
      <c r="D94" s="50"/>
      <c r="E94" s="54"/>
      <c r="F94" s="54"/>
      <c r="G94" s="54"/>
      <c r="H94" s="676"/>
      <c r="I94" s="698"/>
      <c r="J94" s="673"/>
      <c r="K94" s="51"/>
    </row>
    <row r="95" spans="2:11" ht="12" customHeight="1">
      <c r="B95" s="49"/>
      <c r="C95" s="61"/>
      <c r="D95" s="62"/>
      <c r="E95" s="113"/>
      <c r="F95" s="113"/>
      <c r="G95" s="62"/>
      <c r="H95" s="119"/>
      <c r="I95" s="697"/>
      <c r="J95" s="685"/>
      <c r="K95" s="64"/>
    </row>
    <row r="96" spans="2:11" ht="12" customHeight="1">
      <c r="B96" s="49"/>
      <c r="C96" s="39"/>
      <c r="D96" s="54" t="s">
        <v>49</v>
      </c>
      <c r="E96" s="54"/>
      <c r="F96" s="54"/>
      <c r="G96" s="50"/>
      <c r="H96" s="676"/>
      <c r="I96" s="698"/>
      <c r="J96" s="673"/>
      <c r="K96" s="55"/>
    </row>
    <row r="97" spans="2:11" ht="12" customHeight="1">
      <c r="C97" s="61"/>
      <c r="D97" s="62"/>
      <c r="E97" s="62"/>
      <c r="F97" s="113"/>
      <c r="G97" s="62"/>
      <c r="H97" s="176"/>
      <c r="I97" s="213"/>
      <c r="J97" s="687"/>
      <c r="K97" s="64"/>
    </row>
    <row r="98" spans="2:11" ht="12" customHeight="1">
      <c r="C98" s="39"/>
      <c r="D98" s="50"/>
      <c r="E98" s="54"/>
      <c r="F98" s="54"/>
      <c r="G98" s="54"/>
      <c r="H98" s="676"/>
      <c r="I98" s="694"/>
      <c r="J98" s="688"/>
      <c r="K98" s="51"/>
    </row>
    <row r="99" spans="2:11" ht="12" customHeight="1">
      <c r="C99" s="61"/>
      <c r="D99" s="62"/>
      <c r="E99" s="63"/>
      <c r="F99" s="113"/>
      <c r="G99" s="63"/>
      <c r="H99" s="119"/>
      <c r="I99" s="695"/>
      <c r="J99" s="690"/>
      <c r="K99" s="64"/>
    </row>
    <row r="100" spans="2:11" ht="12" customHeight="1">
      <c r="C100" s="39"/>
      <c r="D100" s="50"/>
      <c r="E100" s="56"/>
      <c r="F100" s="54"/>
      <c r="G100" s="56"/>
      <c r="H100" s="676"/>
      <c r="I100" s="694"/>
      <c r="J100" s="688"/>
      <c r="K100" s="51"/>
    </row>
    <row r="101" spans="2:11" ht="12" customHeight="1">
      <c r="B101" s="49"/>
      <c r="C101" s="61"/>
      <c r="D101" s="62"/>
      <c r="E101" s="63"/>
      <c r="F101" s="113"/>
      <c r="G101" s="113"/>
      <c r="H101" s="176"/>
      <c r="I101" s="695"/>
      <c r="J101" s="690"/>
      <c r="K101" s="64"/>
    </row>
    <row r="102" spans="2:11" ht="12" customHeight="1">
      <c r="B102" s="49"/>
      <c r="C102" s="39"/>
      <c r="D102" s="50"/>
      <c r="E102" s="56"/>
      <c r="F102" s="54"/>
      <c r="G102" s="54"/>
      <c r="H102" s="674"/>
      <c r="I102" s="694"/>
      <c r="J102" s="688"/>
      <c r="K102" s="51"/>
    </row>
    <row r="103" spans="2:11" ht="12" customHeight="1">
      <c r="B103" s="49"/>
      <c r="C103" s="61"/>
      <c r="D103" s="62"/>
      <c r="E103" s="63"/>
      <c r="F103" s="113"/>
      <c r="G103" s="113"/>
      <c r="H103" s="176"/>
      <c r="I103" s="695"/>
      <c r="J103" s="690"/>
      <c r="K103" s="64"/>
    </row>
    <row r="104" spans="2:11" ht="12" customHeight="1">
      <c r="B104" s="49"/>
      <c r="C104" s="39"/>
      <c r="D104" s="50"/>
      <c r="E104" s="56"/>
      <c r="F104" s="54"/>
      <c r="G104" s="54"/>
      <c r="H104" s="674"/>
      <c r="I104" s="694"/>
      <c r="J104" s="688"/>
      <c r="K104" s="51"/>
    </row>
    <row r="105" spans="2:11" ht="12" customHeight="1">
      <c r="C105" s="40"/>
      <c r="D105" s="41"/>
      <c r="E105" s="41"/>
      <c r="F105" s="41"/>
      <c r="G105" s="41"/>
      <c r="H105" s="118"/>
      <c r="I105" s="210"/>
      <c r="J105" s="691"/>
      <c r="K105" s="42"/>
    </row>
    <row r="106" spans="2:11" ht="12" customHeight="1">
      <c r="C106" s="39"/>
      <c r="D106" s="50"/>
      <c r="E106" s="54"/>
      <c r="F106" s="54"/>
      <c r="G106" s="54"/>
      <c r="H106" s="674"/>
      <c r="I106" s="694"/>
      <c r="J106" s="688"/>
      <c r="K106" s="69"/>
    </row>
    <row r="107" spans="2:11" ht="12" customHeight="1">
      <c r="C107" s="40"/>
      <c r="D107" s="41"/>
      <c r="E107" s="65"/>
      <c r="F107" s="65"/>
      <c r="G107" s="65"/>
      <c r="H107" s="675"/>
      <c r="I107" s="210"/>
      <c r="J107" s="646"/>
      <c r="K107" s="193"/>
    </row>
    <row r="108" spans="2:11" ht="12" customHeight="1">
      <c r="C108" s="40"/>
      <c r="D108" s="41"/>
      <c r="E108" s="65"/>
      <c r="F108" s="65"/>
      <c r="G108" s="65"/>
      <c r="H108" s="675"/>
      <c r="I108" s="210"/>
      <c r="J108" s="646"/>
      <c r="K108" s="193"/>
    </row>
    <row r="109" spans="2:11" ht="12" customHeight="1">
      <c r="B109" s="49"/>
      <c r="C109" s="61"/>
      <c r="D109" s="62"/>
      <c r="E109" s="63"/>
      <c r="F109" s="113"/>
      <c r="G109" s="113"/>
      <c r="H109" s="176"/>
      <c r="I109" s="695"/>
      <c r="J109" s="690"/>
      <c r="K109" s="64"/>
    </row>
    <row r="110" spans="2:11" ht="12" customHeight="1">
      <c r="B110" s="49"/>
      <c r="C110" s="39"/>
      <c r="D110" s="50"/>
      <c r="E110" s="56"/>
      <c r="F110" s="54"/>
      <c r="G110" s="54"/>
      <c r="H110" s="674"/>
      <c r="I110" s="694"/>
      <c r="J110" s="688"/>
      <c r="K110" s="51"/>
    </row>
    <row r="111" spans="2:11" ht="12" customHeight="1">
      <c r="C111" s="40"/>
      <c r="D111" s="41"/>
      <c r="E111" s="41"/>
      <c r="F111" s="41"/>
      <c r="G111" s="41"/>
      <c r="H111" s="118"/>
      <c r="I111" s="210"/>
      <c r="J111" s="691"/>
      <c r="K111" s="42"/>
    </row>
    <row r="112" spans="2:11" ht="12" customHeight="1">
      <c r="C112" s="39"/>
      <c r="D112" s="50"/>
      <c r="E112" s="54"/>
      <c r="F112" s="54"/>
      <c r="G112" s="54"/>
      <c r="H112" s="674"/>
      <c r="I112" s="694"/>
      <c r="J112" s="688"/>
      <c r="K112" s="69"/>
    </row>
    <row r="113" spans="3:11" ht="12" customHeight="1">
      <c r="C113" s="40"/>
      <c r="D113" s="41"/>
      <c r="E113" s="41"/>
      <c r="F113" s="41"/>
      <c r="G113" s="41"/>
      <c r="H113" s="118"/>
      <c r="I113" s="210"/>
      <c r="J113" s="691"/>
      <c r="K113" s="42"/>
    </row>
    <row r="114" spans="3:11" ht="12" customHeight="1">
      <c r="C114" s="39"/>
      <c r="D114" s="50"/>
      <c r="E114" s="54"/>
      <c r="F114" s="54"/>
      <c r="G114" s="54"/>
      <c r="H114" s="674"/>
      <c r="I114" s="694"/>
      <c r="J114" s="688"/>
      <c r="K114" s="69"/>
    </row>
    <row r="115" spans="3:11" ht="12" customHeight="1">
      <c r="C115" s="40"/>
      <c r="D115" s="41"/>
      <c r="E115" s="65"/>
      <c r="F115" s="65"/>
      <c r="G115" s="41"/>
      <c r="H115" s="118"/>
      <c r="I115" s="210"/>
      <c r="J115" s="689"/>
      <c r="K115" s="42"/>
    </row>
    <row r="116" spans="3:11" ht="12" customHeight="1">
      <c r="C116" s="39"/>
      <c r="D116" s="50"/>
      <c r="E116" s="56"/>
      <c r="F116" s="54"/>
      <c r="G116" s="54"/>
      <c r="H116" s="674"/>
      <c r="I116" s="694"/>
      <c r="J116" s="688"/>
      <c r="K116" s="51"/>
    </row>
    <row r="117" spans="3:11" ht="12" customHeight="1">
      <c r="C117" s="61"/>
      <c r="D117" s="62"/>
      <c r="E117" s="63"/>
      <c r="F117" s="62"/>
      <c r="G117" s="62"/>
      <c r="H117" s="119"/>
      <c r="I117" s="695"/>
      <c r="J117" s="690"/>
      <c r="K117" s="64"/>
    </row>
    <row r="118" spans="3:11" ht="12" customHeight="1">
      <c r="C118" s="181"/>
      <c r="D118" s="59"/>
      <c r="E118" s="60"/>
      <c r="F118" s="177"/>
      <c r="G118" s="177"/>
      <c r="H118" s="692"/>
      <c r="I118" s="696"/>
      <c r="J118" s="195"/>
      <c r="K118" s="254"/>
    </row>
    <row r="119" spans="3:11" ht="12" customHeight="1">
      <c r="C119" s="66"/>
      <c r="D119" s="66"/>
      <c r="E119" s="67"/>
      <c r="F119" s="67"/>
      <c r="G119" s="67"/>
      <c r="H119" s="66"/>
      <c r="I119" s="212"/>
      <c r="J119" s="203"/>
      <c r="K119" s="67"/>
    </row>
  </sheetData>
  <phoneticPr fontId="16"/>
  <printOptions horizontalCentered="1" gridLinesSet="0"/>
  <pageMargins left="0.78740157480314965" right="0.59055118110236227" top="0.98425196850393704" bottom="0.59055118110236227" header="0" footer="0.55118110236220474"/>
  <pageSetup paperSize="9" scale="94" orientation="landscape" r:id="rId1"/>
  <headerFooter scaleWithDoc="0" alignWithMargins="0">
    <oddFooter>&amp;C&amp;P</oddFooter>
  </headerFooter>
  <rowBreaks count="2" manualBreakCount="2">
    <brk id="42" min="2" max="10" man="1"/>
    <brk id="80" min="2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indexed="19"/>
  </sheetPr>
  <dimension ref="B1:M1104"/>
  <sheetViews>
    <sheetView showGridLines="0" view="pageBreakPreview" zoomScaleNormal="100" zoomScaleSheetLayoutView="100" workbookViewId="0">
      <selection activeCell="B3" sqref="B3"/>
    </sheetView>
  </sheetViews>
  <sheetFormatPr defaultColWidth="14.5" defaultRowHeight="12" customHeight="1"/>
  <cols>
    <col min="1" max="1" width="2.83203125" style="12" customWidth="1"/>
    <col min="2" max="2" width="29.6640625" style="12" customWidth="1"/>
    <col min="3" max="3" width="33.83203125" style="12" customWidth="1"/>
    <col min="4" max="4" width="9" style="12" customWidth="1"/>
    <col min="5" max="5" width="15.1640625" style="162" customWidth="1"/>
    <col min="6" max="6" width="15.1640625" style="235" customWidth="1"/>
    <col min="7" max="7" width="20" style="235" customWidth="1"/>
    <col min="8" max="8" width="5.83203125" style="12" customWidth="1"/>
    <col min="9" max="9" width="5.5" style="12" customWidth="1"/>
    <col min="10" max="10" width="17.5" style="12" customWidth="1"/>
    <col min="11" max="11" width="19.5" style="560" customWidth="1"/>
    <col min="12" max="12" width="6.5" style="12" customWidth="1"/>
    <col min="13" max="14" width="41.1640625" style="12" customWidth="1"/>
    <col min="15" max="15" width="9.1640625" style="12" customWidth="1"/>
    <col min="16" max="16" width="17.1640625" style="12" customWidth="1"/>
    <col min="17" max="17" width="22.5" style="12" customWidth="1"/>
    <col min="18" max="18" width="25.1640625" style="12" customWidth="1"/>
    <col min="19" max="19" width="11.83203125" style="12" customWidth="1"/>
    <col min="20" max="20" width="14.5" style="12" customWidth="1"/>
    <col min="21" max="21" width="11.83203125" style="12" customWidth="1"/>
    <col min="22" max="22" width="7.83203125" style="12" customWidth="1"/>
    <col min="23" max="23" width="6.5" style="12" customWidth="1"/>
    <col min="24" max="25" width="41.1640625" style="12" customWidth="1"/>
    <col min="26" max="26" width="9.1640625" style="12" customWidth="1"/>
    <col min="27" max="27" width="17.1640625" style="12" customWidth="1"/>
    <col min="28" max="28" width="22.5" style="12" customWidth="1"/>
    <col min="29" max="29" width="25.1640625" style="12" customWidth="1"/>
    <col min="30" max="30" width="11.83203125" style="12" customWidth="1"/>
    <col min="31" max="31" width="14.5" style="12" customWidth="1"/>
    <col min="32" max="32" width="11.83203125" style="12" customWidth="1"/>
    <col min="33" max="16384" width="14.5" style="12"/>
  </cols>
  <sheetData>
    <row r="1" spans="2:10" ht="17.25" customHeight="1">
      <c r="B1" s="11"/>
      <c r="C1" s="77"/>
      <c r="D1" s="77"/>
      <c r="E1" s="151"/>
      <c r="F1" s="215"/>
      <c r="G1" s="215"/>
      <c r="H1" s="77"/>
      <c r="I1" s="77"/>
      <c r="J1" s="77"/>
    </row>
    <row r="2" spans="2:10" ht="15" customHeight="1">
      <c r="B2" s="78"/>
      <c r="C2" s="79"/>
      <c r="D2" s="79"/>
      <c r="E2" s="152"/>
      <c r="F2" s="216" t="s">
        <v>18</v>
      </c>
      <c r="G2" s="217" t="s">
        <v>53</v>
      </c>
      <c r="H2" s="13" t="s">
        <v>19</v>
      </c>
      <c r="I2" s="13"/>
      <c r="J2" s="14"/>
    </row>
    <row r="3" spans="2:10" ht="18" customHeight="1">
      <c r="B3" s="15" t="s">
        <v>7</v>
      </c>
      <c r="C3" s="16" t="s">
        <v>20</v>
      </c>
      <c r="D3" s="68"/>
      <c r="E3" s="153"/>
      <c r="F3" s="218"/>
      <c r="G3" s="219"/>
      <c r="H3" s="17"/>
      <c r="I3" s="11"/>
      <c r="J3" s="18"/>
    </row>
    <row r="4" spans="2:10" ht="11.1" customHeight="1">
      <c r="B4" s="80"/>
      <c r="C4" s="81"/>
      <c r="D4" s="81"/>
      <c r="E4" s="161"/>
      <c r="F4" s="220"/>
      <c r="G4" s="220"/>
      <c r="H4" s="81"/>
      <c r="I4" s="81"/>
      <c r="J4" s="82"/>
    </row>
    <row r="5" spans="2:10" ht="12" customHeight="1">
      <c r="B5" s="19"/>
      <c r="C5" s="20"/>
      <c r="D5" s="21"/>
      <c r="E5" s="154"/>
      <c r="F5" s="221"/>
      <c r="G5" s="221"/>
      <c r="H5" s="22"/>
      <c r="I5" s="17"/>
      <c r="J5" s="23"/>
    </row>
    <row r="6" spans="2:10" ht="12" customHeight="1">
      <c r="B6" s="24" t="s">
        <v>21</v>
      </c>
      <c r="C6" s="25" t="s">
        <v>22</v>
      </c>
      <c r="D6" s="25" t="s">
        <v>23</v>
      </c>
      <c r="E6" s="155" t="s">
        <v>14</v>
      </c>
      <c r="F6" s="222" t="s">
        <v>24</v>
      </c>
      <c r="G6" s="222" t="s">
        <v>25</v>
      </c>
      <c r="H6" s="26" t="s">
        <v>26</v>
      </c>
      <c r="I6" s="27"/>
      <c r="J6" s="28"/>
    </row>
    <row r="7" spans="2:10" ht="12" customHeight="1">
      <c r="B7" s="29"/>
      <c r="C7" s="30"/>
      <c r="D7" s="31"/>
      <c r="E7" s="156"/>
      <c r="F7" s="223"/>
      <c r="G7" s="223"/>
      <c r="H7" s="32"/>
      <c r="I7" s="33"/>
      <c r="J7" s="34"/>
    </row>
    <row r="8" spans="2:10" ht="12.75" customHeight="1">
      <c r="B8" s="83"/>
      <c r="C8" s="84"/>
      <c r="D8" s="91"/>
      <c r="E8" s="160"/>
      <c r="F8" s="224"/>
      <c r="G8" s="225"/>
      <c r="H8" s="96"/>
      <c r="I8" s="97"/>
      <c r="J8" s="98"/>
    </row>
    <row r="9" spans="2:10" ht="12.75" customHeight="1">
      <c r="B9" s="268" t="s">
        <v>85</v>
      </c>
      <c r="C9" s="539" t="s">
        <v>600</v>
      </c>
      <c r="D9" s="269" t="s">
        <v>44</v>
      </c>
      <c r="E9" s="270">
        <v>1</v>
      </c>
      <c r="F9" s="226"/>
      <c r="G9" s="541"/>
      <c r="H9" s="298"/>
      <c r="I9" s="103"/>
      <c r="J9" s="104"/>
    </row>
    <row r="10" spans="2:10" ht="12.75" customHeight="1">
      <c r="B10" s="83"/>
      <c r="C10" s="84"/>
      <c r="D10" s="91"/>
      <c r="E10" s="160"/>
      <c r="F10" s="224"/>
      <c r="G10" s="225"/>
      <c r="H10" s="96"/>
      <c r="I10" s="97"/>
      <c r="J10" s="98"/>
    </row>
    <row r="11" spans="2:10" ht="12.75" customHeight="1">
      <c r="B11" s="268" t="s">
        <v>85</v>
      </c>
      <c r="C11" s="539" t="s">
        <v>601</v>
      </c>
      <c r="D11" s="269" t="s">
        <v>44</v>
      </c>
      <c r="E11" s="270">
        <v>2</v>
      </c>
      <c r="F11" s="226"/>
      <c r="G11" s="541"/>
      <c r="H11" s="298"/>
      <c r="I11" s="103"/>
      <c r="J11" s="104"/>
    </row>
    <row r="12" spans="2:10" ht="12.75" customHeight="1">
      <c r="B12" s="83"/>
      <c r="C12" s="84"/>
      <c r="D12" s="91"/>
      <c r="E12" s="160"/>
      <c r="F12" s="224"/>
      <c r="G12" s="224"/>
      <c r="H12" s="96"/>
      <c r="I12" s="97"/>
      <c r="J12" s="98"/>
    </row>
    <row r="13" spans="2:10" ht="12.75" customHeight="1">
      <c r="B13" s="268" t="s">
        <v>73</v>
      </c>
      <c r="C13" s="88"/>
      <c r="D13" s="269"/>
      <c r="E13" s="275"/>
      <c r="F13" s="229"/>
      <c r="G13" s="226"/>
      <c r="H13" s="102"/>
      <c r="I13" s="103"/>
      <c r="J13" s="104"/>
    </row>
    <row r="14" spans="2:10" ht="12.75" customHeight="1">
      <c r="B14" s="83"/>
      <c r="C14" s="84"/>
      <c r="D14" s="91"/>
      <c r="E14" s="160"/>
      <c r="F14" s="224"/>
      <c r="G14" s="225"/>
      <c r="H14" s="96"/>
      <c r="I14" s="97"/>
      <c r="J14" s="98"/>
    </row>
    <row r="15" spans="2:10" ht="12.75" customHeight="1">
      <c r="B15" s="268"/>
      <c r="C15" s="274"/>
      <c r="D15" s="269"/>
      <c r="E15" s="275"/>
      <c r="F15" s="229"/>
      <c r="G15" s="228"/>
      <c r="H15" s="102"/>
      <c r="I15" s="103"/>
      <c r="J15" s="104"/>
    </row>
    <row r="16" spans="2:10" ht="12.75" customHeight="1">
      <c r="B16" s="93"/>
      <c r="C16" s="94"/>
      <c r="D16" s="95"/>
      <c r="E16" s="157"/>
      <c r="F16" s="224"/>
      <c r="G16" s="225"/>
      <c r="H16" s="96"/>
      <c r="I16" s="97"/>
      <c r="J16" s="98"/>
    </row>
    <row r="17" spans="2:10" ht="12.75" customHeight="1">
      <c r="B17" s="99"/>
      <c r="C17" s="100"/>
      <c r="D17" s="101"/>
      <c r="E17" s="158"/>
      <c r="F17" s="226"/>
      <c r="G17" s="228"/>
      <c r="H17" s="102"/>
      <c r="I17" s="103"/>
      <c r="J17" s="104"/>
    </row>
    <row r="18" spans="2:10" ht="12.75" customHeight="1">
      <c r="B18" s="83"/>
      <c r="C18" s="84"/>
      <c r="D18" s="91"/>
      <c r="E18" s="160"/>
      <c r="F18" s="224"/>
      <c r="G18" s="225"/>
      <c r="H18" s="96"/>
      <c r="I18" s="97"/>
      <c r="J18" s="98"/>
    </row>
    <row r="19" spans="2:10" ht="12.75" customHeight="1">
      <c r="B19" s="273"/>
      <c r="C19" s="88"/>
      <c r="D19" s="269"/>
      <c r="E19" s="271"/>
      <c r="F19" s="226"/>
      <c r="G19" s="227"/>
      <c r="H19" s="102"/>
      <c r="I19" s="103"/>
      <c r="J19" s="104"/>
    </row>
    <row r="20" spans="2:10" ht="12.75" customHeight="1">
      <c r="B20" s="272"/>
      <c r="C20" s="84"/>
      <c r="D20" s="91"/>
      <c r="E20" s="84"/>
      <c r="F20" s="225"/>
      <c r="G20" s="225"/>
      <c r="H20" s="92"/>
      <c r="I20" s="86"/>
      <c r="J20" s="87"/>
    </row>
    <row r="21" spans="2:10" ht="12.75" customHeight="1">
      <c r="B21" s="273"/>
      <c r="C21" s="88"/>
      <c r="D21" s="269"/>
      <c r="E21" s="271"/>
      <c r="F21" s="228"/>
      <c r="G21" s="227"/>
      <c r="H21" s="102"/>
      <c r="I21" s="89"/>
      <c r="J21" s="90"/>
    </row>
    <row r="22" spans="2:10" ht="12.75" customHeight="1">
      <c r="B22" s="83"/>
      <c r="C22" s="84"/>
      <c r="D22" s="91"/>
      <c r="E22" s="160"/>
      <c r="F22" s="224"/>
      <c r="G22" s="225"/>
      <c r="H22" s="96"/>
      <c r="I22" s="97"/>
      <c r="J22" s="98"/>
    </row>
    <row r="23" spans="2:10" ht="12.75" customHeight="1">
      <c r="B23" s="268"/>
      <c r="C23" s="274"/>
      <c r="D23" s="269"/>
      <c r="E23" s="275"/>
      <c r="F23" s="229"/>
      <c r="G23" s="228"/>
      <c r="H23" s="102"/>
      <c r="I23" s="103"/>
      <c r="J23" s="104"/>
    </row>
    <row r="24" spans="2:10" ht="12.75" customHeight="1">
      <c r="B24" s="272"/>
      <c r="C24" s="84"/>
      <c r="D24" s="91"/>
      <c r="E24" s="84"/>
      <c r="F24" s="225"/>
      <c r="G24" s="225"/>
      <c r="H24" s="85"/>
      <c r="I24" s="86"/>
      <c r="J24" s="87"/>
    </row>
    <row r="25" spans="2:10" ht="12.75" customHeight="1">
      <c r="B25" s="268"/>
      <c r="C25" s="88"/>
      <c r="D25" s="269"/>
      <c r="E25" s="271"/>
      <c r="F25" s="228"/>
      <c r="G25" s="227"/>
      <c r="H25" s="88"/>
      <c r="I25" s="89"/>
      <c r="J25" s="90"/>
    </row>
    <row r="26" spans="2:10" ht="12.75" customHeight="1">
      <c r="B26" s="93"/>
      <c r="C26" s="94"/>
      <c r="D26" s="95"/>
      <c r="E26" s="157"/>
      <c r="F26" s="224"/>
      <c r="G26" s="225"/>
      <c r="H26" s="96"/>
      <c r="I26" s="97"/>
      <c r="J26" s="98"/>
    </row>
    <row r="27" spans="2:10" ht="12.75" customHeight="1">
      <c r="B27" s="99"/>
      <c r="C27" s="100"/>
      <c r="D27" s="101"/>
      <c r="E27" s="158"/>
      <c r="F27" s="226"/>
      <c r="G27" s="228"/>
      <c r="H27" s="102"/>
      <c r="I27" s="103"/>
      <c r="J27" s="104"/>
    </row>
    <row r="28" spans="2:10" ht="12.75" customHeight="1">
      <c r="B28" s="93"/>
      <c r="C28" s="94"/>
      <c r="D28" s="95"/>
      <c r="E28" s="157"/>
      <c r="F28" s="224"/>
      <c r="G28" s="225"/>
      <c r="H28" s="96"/>
      <c r="I28" s="97"/>
      <c r="J28" s="98"/>
    </row>
    <row r="29" spans="2:10" ht="12.75" customHeight="1">
      <c r="B29" s="105"/>
      <c r="C29" s="100"/>
      <c r="D29" s="101"/>
      <c r="E29" s="158"/>
      <c r="F29" s="226"/>
      <c r="G29" s="228"/>
      <c r="H29" s="102"/>
      <c r="I29" s="103"/>
      <c r="J29" s="104"/>
    </row>
    <row r="30" spans="2:10" ht="12.75" customHeight="1">
      <c r="B30" s="93"/>
      <c r="C30" s="94"/>
      <c r="D30" s="95"/>
      <c r="E30" s="157"/>
      <c r="F30" s="224"/>
      <c r="G30" s="225"/>
      <c r="H30" s="96"/>
      <c r="I30" s="97"/>
      <c r="J30" s="98"/>
    </row>
    <row r="31" spans="2:10" ht="12.75" customHeight="1">
      <c r="B31" s="105"/>
      <c r="C31" s="100"/>
      <c r="D31" s="101"/>
      <c r="E31" s="158"/>
      <c r="F31" s="226"/>
      <c r="G31" s="228"/>
      <c r="H31" s="102"/>
      <c r="I31" s="103"/>
      <c r="J31" s="104"/>
    </row>
    <row r="32" spans="2:10" ht="12.75" customHeight="1">
      <c r="B32" s="93"/>
      <c r="C32" s="94"/>
      <c r="D32" s="95"/>
      <c r="E32" s="157"/>
      <c r="F32" s="224"/>
      <c r="G32" s="225"/>
      <c r="H32" s="96"/>
      <c r="I32" s="97"/>
      <c r="J32" s="98"/>
    </row>
    <row r="33" spans="2:10" ht="12.75" customHeight="1">
      <c r="B33" s="105"/>
      <c r="C33" s="100"/>
      <c r="D33" s="101"/>
      <c r="E33" s="158"/>
      <c r="F33" s="226"/>
      <c r="G33" s="228"/>
      <c r="H33" s="102"/>
      <c r="I33" s="103"/>
      <c r="J33" s="104"/>
    </row>
    <row r="34" spans="2:10" ht="12.75" customHeight="1">
      <c r="B34" s="93"/>
      <c r="C34" s="94"/>
      <c r="D34" s="95"/>
      <c r="E34" s="157"/>
      <c r="F34" s="224"/>
      <c r="G34" s="225"/>
      <c r="H34" s="96"/>
      <c r="I34" s="97"/>
      <c r="J34" s="98"/>
    </row>
    <row r="35" spans="2:10" ht="12.75" customHeight="1">
      <c r="B35" s="105"/>
      <c r="C35" s="100"/>
      <c r="D35" s="101"/>
      <c r="E35" s="158"/>
      <c r="F35" s="226"/>
      <c r="G35" s="228"/>
      <c r="H35" s="102"/>
      <c r="I35" s="103"/>
      <c r="J35" s="104"/>
    </row>
    <row r="36" spans="2:10" ht="12.75" customHeight="1">
      <c r="B36" s="93"/>
      <c r="C36" s="94"/>
      <c r="D36" s="95"/>
      <c r="E36" s="157"/>
      <c r="F36" s="224"/>
      <c r="G36" s="225"/>
      <c r="H36" s="96"/>
      <c r="I36" s="97"/>
      <c r="J36" s="98"/>
    </row>
    <row r="37" spans="2:10" ht="12.75" customHeight="1">
      <c r="B37" s="105"/>
      <c r="C37" s="100"/>
      <c r="D37" s="101"/>
      <c r="E37" s="158"/>
      <c r="F37" s="226"/>
      <c r="G37" s="228"/>
      <c r="H37" s="102"/>
      <c r="I37" s="103"/>
      <c r="J37" s="104"/>
    </row>
    <row r="38" spans="2:10" ht="12.75" customHeight="1">
      <c r="B38" s="93"/>
      <c r="C38" s="94"/>
      <c r="D38" s="95"/>
      <c r="E38" s="157"/>
      <c r="F38" s="224"/>
      <c r="G38" s="225"/>
      <c r="H38" s="96"/>
      <c r="I38" s="97"/>
      <c r="J38" s="98"/>
    </row>
    <row r="39" spans="2:10" ht="12.75" customHeight="1">
      <c r="B39" s="106"/>
      <c r="C39" s="107"/>
      <c r="D39" s="108"/>
      <c r="E39" s="159"/>
      <c r="F39" s="230"/>
      <c r="G39" s="231"/>
      <c r="H39" s="109"/>
      <c r="I39" s="110"/>
      <c r="J39" s="111"/>
    </row>
    <row r="40" spans="2:10" ht="17.25" customHeight="1">
      <c r="B40" s="11"/>
      <c r="C40" s="77"/>
      <c r="D40" s="77"/>
      <c r="E40" s="151"/>
      <c r="F40" s="215"/>
      <c r="G40" s="215"/>
      <c r="H40" s="77"/>
      <c r="I40" s="77"/>
      <c r="J40" s="77"/>
    </row>
    <row r="41" spans="2:10" ht="15" customHeight="1">
      <c r="B41" s="78"/>
      <c r="C41" s="79"/>
      <c r="D41" s="79"/>
      <c r="E41" s="152"/>
      <c r="F41" s="216" t="s">
        <v>18</v>
      </c>
      <c r="G41" s="217" t="s">
        <v>342</v>
      </c>
      <c r="H41" s="13" t="s">
        <v>19</v>
      </c>
      <c r="I41" s="13"/>
      <c r="J41" s="14"/>
    </row>
    <row r="42" spans="2:10" ht="18" customHeight="1">
      <c r="B42" s="15" t="s">
        <v>5</v>
      </c>
      <c r="C42" s="16" t="s">
        <v>20</v>
      </c>
      <c r="D42" s="68"/>
      <c r="E42" s="153"/>
      <c r="F42" s="218"/>
      <c r="G42" s="219"/>
      <c r="H42" s="17"/>
      <c r="I42" s="11"/>
      <c r="J42" s="18"/>
    </row>
    <row r="43" spans="2:10" ht="11.1" customHeight="1">
      <c r="B43" s="80"/>
      <c r="C43" s="81"/>
      <c r="D43" s="81"/>
      <c r="E43" s="161"/>
      <c r="F43" s="220"/>
      <c r="G43" s="220"/>
      <c r="H43" s="81"/>
      <c r="I43" s="81"/>
      <c r="J43" s="82"/>
    </row>
    <row r="44" spans="2:10" ht="12" customHeight="1">
      <c r="B44" s="19"/>
      <c r="C44" s="20"/>
      <c r="D44" s="21"/>
      <c r="E44" s="154"/>
      <c r="F44" s="221"/>
      <c r="G44" s="221"/>
      <c r="H44" s="22"/>
      <c r="I44" s="17"/>
      <c r="J44" s="23"/>
    </row>
    <row r="45" spans="2:10" ht="12" customHeight="1">
      <c r="B45" s="24" t="s">
        <v>21</v>
      </c>
      <c r="C45" s="25" t="s">
        <v>22</v>
      </c>
      <c r="D45" s="25" t="s">
        <v>23</v>
      </c>
      <c r="E45" s="155" t="s">
        <v>14</v>
      </c>
      <c r="F45" s="222" t="s">
        <v>24</v>
      </c>
      <c r="G45" s="222" t="s">
        <v>25</v>
      </c>
      <c r="H45" s="26" t="s">
        <v>26</v>
      </c>
      <c r="I45" s="27"/>
      <c r="J45" s="28"/>
    </row>
    <row r="46" spans="2:10" ht="12" customHeight="1">
      <c r="B46" s="29"/>
      <c r="C46" s="30"/>
      <c r="D46" s="31"/>
      <c r="E46" s="156"/>
      <c r="F46" s="223"/>
      <c r="G46" s="223"/>
      <c r="H46" s="32"/>
      <c r="I46" s="33"/>
      <c r="J46" s="34"/>
    </row>
    <row r="47" spans="2:10" ht="12.75" customHeight="1">
      <c r="B47" s="93"/>
      <c r="C47" s="94"/>
      <c r="D47" s="91"/>
      <c r="E47" s="281"/>
      <c r="F47" s="225"/>
      <c r="G47" s="225"/>
      <c r="H47" s="85"/>
      <c r="I47" s="86"/>
      <c r="J47" s="98"/>
    </row>
    <row r="48" spans="2:10" ht="12.75" customHeight="1">
      <c r="B48" s="537" t="s">
        <v>357</v>
      </c>
      <c r="C48" s="88"/>
      <c r="D48" s="101" t="s">
        <v>44</v>
      </c>
      <c r="E48" s="270">
        <v>1</v>
      </c>
      <c r="F48" s="232"/>
      <c r="G48" s="227"/>
      <c r="H48" s="298" t="s">
        <v>358</v>
      </c>
      <c r="I48" s="103"/>
      <c r="J48" s="104"/>
    </row>
    <row r="49" spans="2:10" ht="12.75" customHeight="1">
      <c r="B49" s="93"/>
      <c r="C49" s="84"/>
      <c r="D49" s="91"/>
      <c r="E49" s="281"/>
      <c r="F49" s="225"/>
      <c r="G49" s="225"/>
      <c r="H49" s="85"/>
      <c r="I49" s="86"/>
      <c r="J49" s="98"/>
    </row>
    <row r="50" spans="2:10" ht="12.75" customHeight="1">
      <c r="B50" s="537" t="s">
        <v>381</v>
      </c>
      <c r="C50" s="539"/>
      <c r="D50" s="269" t="s">
        <v>0</v>
      </c>
      <c r="E50" s="270">
        <v>1</v>
      </c>
      <c r="F50" s="232"/>
      <c r="G50" s="227"/>
      <c r="H50" s="298" t="s">
        <v>359</v>
      </c>
      <c r="I50" s="103"/>
      <c r="J50" s="104"/>
    </row>
    <row r="51" spans="2:10" ht="12.75" customHeight="1">
      <c r="B51" s="93"/>
      <c r="C51" s="84"/>
      <c r="D51" s="91"/>
      <c r="E51" s="281"/>
      <c r="F51" s="225"/>
      <c r="G51" s="225"/>
      <c r="H51" s="85"/>
      <c r="I51" s="86"/>
      <c r="J51" s="98"/>
    </row>
    <row r="52" spans="2:10" ht="12.75" customHeight="1">
      <c r="B52" s="537" t="s">
        <v>430</v>
      </c>
      <c r="C52" s="88"/>
      <c r="D52" s="782" t="s">
        <v>431</v>
      </c>
      <c r="E52" s="270">
        <v>1</v>
      </c>
      <c r="F52" s="232"/>
      <c r="G52" s="227"/>
      <c r="H52" s="298" t="s">
        <v>432</v>
      </c>
      <c r="I52" s="103"/>
      <c r="J52" s="104"/>
    </row>
    <row r="53" spans="2:10" ht="12.75" customHeight="1">
      <c r="B53" s="93"/>
      <c r="C53" s="94"/>
      <c r="D53" s="91"/>
      <c r="E53" s="281"/>
      <c r="F53" s="225"/>
      <c r="G53" s="225"/>
      <c r="H53" s="85"/>
      <c r="I53" s="86"/>
      <c r="J53" s="98"/>
    </row>
    <row r="54" spans="2:10" ht="12.75" customHeight="1">
      <c r="B54" s="99" t="s">
        <v>73</v>
      </c>
      <c r="C54" s="539"/>
      <c r="D54" s="269"/>
      <c r="E54" s="636"/>
      <c r="F54" s="232"/>
      <c r="G54" s="227"/>
      <c r="H54" s="298"/>
      <c r="I54" s="103"/>
      <c r="J54" s="104"/>
    </row>
    <row r="55" spans="2:10" ht="12.75" customHeight="1">
      <c r="B55" s="93"/>
      <c r="C55" s="94"/>
      <c r="D55" s="91"/>
      <c r="E55" s="281"/>
      <c r="F55" s="225"/>
      <c r="G55" s="225"/>
      <c r="H55" s="85"/>
      <c r="I55" s="86"/>
      <c r="J55" s="98"/>
    </row>
    <row r="56" spans="2:10" ht="12.75" customHeight="1">
      <c r="B56" s="537"/>
      <c r="C56" s="539"/>
      <c r="D56" s="269"/>
      <c r="E56" s="636"/>
      <c r="F56" s="232"/>
      <c r="G56" s="227"/>
      <c r="H56" s="298"/>
      <c r="I56" s="103"/>
      <c r="J56" s="104"/>
    </row>
    <row r="57" spans="2:10" ht="12.75" customHeight="1">
      <c r="B57" s="93"/>
      <c r="C57" s="84"/>
      <c r="D57" s="91"/>
      <c r="E57" s="281"/>
      <c r="F57" s="225"/>
      <c r="G57" s="225"/>
      <c r="H57" s="85"/>
      <c r="I57" s="86"/>
      <c r="J57" s="98"/>
    </row>
    <row r="58" spans="2:10" ht="12.75" customHeight="1">
      <c r="B58" s="99"/>
      <c r="C58" s="88"/>
      <c r="D58" s="101"/>
      <c r="E58" s="270"/>
      <c r="F58" s="232"/>
      <c r="G58" s="227"/>
      <c r="H58" s="102"/>
      <c r="I58" s="103"/>
      <c r="J58" s="104"/>
    </row>
    <row r="59" spans="2:10" ht="12.75" customHeight="1">
      <c r="B59" s="93"/>
      <c r="C59" s="94"/>
      <c r="D59" s="95"/>
      <c r="E59" s="284"/>
      <c r="F59" s="224"/>
      <c r="G59" s="225"/>
      <c r="H59" s="96"/>
      <c r="I59" s="97"/>
      <c r="J59" s="98"/>
    </row>
    <row r="60" spans="2:10" ht="12.75" customHeight="1">
      <c r="B60" s="99"/>
      <c r="C60" s="102"/>
      <c r="D60" s="287"/>
      <c r="E60" s="285"/>
      <c r="F60" s="226"/>
      <c r="G60" s="227"/>
      <c r="H60" s="102"/>
      <c r="I60" s="103"/>
      <c r="J60" s="104"/>
    </row>
    <row r="61" spans="2:10" ht="12.75" customHeight="1">
      <c r="B61" s="93"/>
      <c r="C61" s="84"/>
      <c r="D61" s="91"/>
      <c r="E61" s="281"/>
      <c r="F61" s="225"/>
      <c r="G61" s="225"/>
      <c r="H61" s="85"/>
      <c r="I61" s="86"/>
      <c r="J61" s="98"/>
    </row>
    <row r="62" spans="2:10" ht="12.75" customHeight="1">
      <c r="B62" s="99"/>
      <c r="C62" s="102"/>
      <c r="D62" s="101"/>
      <c r="E62" s="270"/>
      <c r="F62" s="232"/>
      <c r="G62" s="227"/>
      <c r="H62" s="102"/>
      <c r="I62" s="103"/>
      <c r="J62" s="104"/>
    </row>
    <row r="63" spans="2:10" ht="12.75" customHeight="1">
      <c r="B63" s="93"/>
      <c r="C63" s="84"/>
      <c r="D63" s="91"/>
      <c r="E63" s="281"/>
      <c r="F63" s="225"/>
      <c r="G63" s="225"/>
      <c r="H63" s="85"/>
      <c r="I63" s="86"/>
      <c r="J63" s="98"/>
    </row>
    <row r="64" spans="2:10" ht="12.75" customHeight="1">
      <c r="B64" s="99"/>
      <c r="C64" s="102"/>
      <c r="D64" s="101"/>
      <c r="E64" s="270"/>
      <c r="F64" s="232"/>
      <c r="G64" s="227"/>
      <c r="H64" s="102"/>
      <c r="I64" s="103"/>
      <c r="J64" s="104"/>
    </row>
    <row r="65" spans="2:10" ht="12.75" customHeight="1">
      <c r="B65" s="93"/>
      <c r="C65" s="94"/>
      <c r="D65" s="91"/>
      <c r="E65" s="282"/>
      <c r="F65" s="225"/>
      <c r="G65" s="225"/>
      <c r="H65" s="85"/>
      <c r="I65" s="97"/>
      <c r="J65" s="98"/>
    </row>
    <row r="66" spans="2:10" ht="12.75" customHeight="1">
      <c r="B66" s="99"/>
      <c r="C66" s="102"/>
      <c r="D66" s="101"/>
      <c r="E66" s="283"/>
      <c r="F66" s="232"/>
      <c r="G66" s="227"/>
      <c r="H66" s="102"/>
      <c r="I66" s="103"/>
      <c r="J66" s="104"/>
    </row>
    <row r="67" spans="2:10" ht="12.75" customHeight="1">
      <c r="B67" s="93"/>
      <c r="C67" s="94"/>
      <c r="D67" s="95"/>
      <c r="E67" s="284"/>
      <c r="F67" s="224"/>
      <c r="G67" s="225"/>
      <c r="H67" s="96"/>
      <c r="I67" s="97"/>
      <c r="J67" s="87"/>
    </row>
    <row r="68" spans="2:10" ht="12.75" customHeight="1">
      <c r="B68" s="277"/>
      <c r="C68" s="102"/>
      <c r="D68" s="287"/>
      <c r="E68" s="285"/>
      <c r="F68" s="226"/>
      <c r="G68" s="227"/>
      <c r="H68" s="102"/>
      <c r="I68" s="103"/>
      <c r="J68" s="90"/>
    </row>
    <row r="69" spans="2:10" ht="12.75" customHeight="1">
      <c r="B69" s="83"/>
      <c r="C69" s="84"/>
      <c r="D69" s="91"/>
      <c r="E69" s="160"/>
      <c r="F69" s="234"/>
      <c r="G69" s="225"/>
      <c r="H69" s="85"/>
      <c r="I69" s="86"/>
      <c r="J69" s="87"/>
    </row>
    <row r="70" spans="2:10" ht="12.75" customHeight="1">
      <c r="B70" s="268"/>
      <c r="C70" s="88"/>
      <c r="D70" s="269"/>
      <c r="E70" s="286"/>
      <c r="F70" s="232"/>
      <c r="G70" s="227"/>
      <c r="H70" s="88"/>
      <c r="I70" s="89"/>
      <c r="J70" s="90"/>
    </row>
    <row r="71" spans="2:10" ht="12.75" customHeight="1">
      <c r="B71" s="93"/>
      <c r="C71" s="94"/>
      <c r="D71" s="95"/>
      <c r="E71" s="157"/>
      <c r="F71" s="224"/>
      <c r="G71" s="225"/>
      <c r="H71" s="96"/>
      <c r="I71" s="97"/>
      <c r="J71" s="98"/>
    </row>
    <row r="72" spans="2:10" ht="12.75" customHeight="1">
      <c r="B72" s="99"/>
      <c r="C72" s="100"/>
      <c r="D72" s="101"/>
      <c r="E72" s="158"/>
      <c r="F72" s="226"/>
      <c r="G72" s="228"/>
      <c r="H72" s="102"/>
      <c r="I72" s="103"/>
      <c r="J72" s="104"/>
    </row>
    <row r="73" spans="2:10" ht="12.75" customHeight="1">
      <c r="B73" s="93"/>
      <c r="C73" s="94"/>
      <c r="D73" s="95"/>
      <c r="E73" s="157"/>
      <c r="F73" s="224"/>
      <c r="G73" s="225"/>
      <c r="H73" s="96"/>
      <c r="I73" s="97"/>
      <c r="J73" s="98"/>
    </row>
    <row r="74" spans="2:10" ht="12.75" customHeight="1">
      <c r="B74" s="105"/>
      <c r="C74" s="100"/>
      <c r="D74" s="101"/>
      <c r="E74" s="158"/>
      <c r="F74" s="226"/>
      <c r="G74" s="228"/>
      <c r="H74" s="102"/>
      <c r="I74" s="103"/>
      <c r="J74" s="104"/>
    </row>
    <row r="75" spans="2:10" ht="12.75" customHeight="1">
      <c r="B75" s="93"/>
      <c r="C75" s="94"/>
      <c r="D75" s="95"/>
      <c r="E75" s="157"/>
      <c r="F75" s="224"/>
      <c r="G75" s="225"/>
      <c r="H75" s="96"/>
      <c r="I75" s="97"/>
      <c r="J75" s="98"/>
    </row>
    <row r="76" spans="2:10" ht="12.75" customHeight="1">
      <c r="B76" s="105"/>
      <c r="C76" s="100"/>
      <c r="D76" s="101"/>
      <c r="E76" s="158"/>
      <c r="F76" s="226"/>
      <c r="G76" s="228"/>
      <c r="H76" s="102"/>
      <c r="I76" s="103"/>
      <c r="J76" s="104"/>
    </row>
    <row r="77" spans="2:10" ht="12.75" customHeight="1">
      <c r="B77" s="93"/>
      <c r="C77" s="94"/>
      <c r="D77" s="95"/>
      <c r="E77" s="157"/>
      <c r="F77" s="224"/>
      <c r="G77" s="225"/>
      <c r="H77" s="96"/>
      <c r="I77" s="97"/>
      <c r="J77" s="98"/>
    </row>
    <row r="78" spans="2:10" ht="12.75" customHeight="1">
      <c r="B78" s="106"/>
      <c r="C78" s="107"/>
      <c r="D78" s="108"/>
      <c r="E78" s="159"/>
      <c r="F78" s="230"/>
      <c r="G78" s="231"/>
      <c r="H78" s="109"/>
      <c r="I78" s="110"/>
      <c r="J78" s="111"/>
    </row>
    <row r="79" spans="2:10" ht="17.25" customHeight="1">
      <c r="B79" s="11"/>
      <c r="C79" s="77"/>
      <c r="D79" s="77"/>
      <c r="E79" s="151"/>
      <c r="F79" s="215"/>
      <c r="G79" s="215"/>
      <c r="H79" s="77"/>
      <c r="I79" s="77"/>
      <c r="J79" s="77"/>
    </row>
    <row r="80" spans="2:10" ht="15" customHeight="1">
      <c r="B80" s="78"/>
      <c r="C80" s="79"/>
      <c r="D80" s="79"/>
      <c r="E80" s="152"/>
      <c r="F80" s="216" t="s">
        <v>18</v>
      </c>
      <c r="G80" s="217" t="s">
        <v>360</v>
      </c>
      <c r="H80" s="13" t="s">
        <v>19</v>
      </c>
      <c r="I80" s="13"/>
      <c r="J80" s="14"/>
    </row>
    <row r="81" spans="2:10" ht="18" customHeight="1">
      <c r="B81" s="15" t="s">
        <v>356</v>
      </c>
      <c r="C81" s="16" t="s">
        <v>20</v>
      </c>
      <c r="D81" s="68"/>
      <c r="E81" s="153"/>
      <c r="F81" s="218"/>
      <c r="G81" s="219"/>
      <c r="H81" s="17"/>
      <c r="I81" s="11"/>
      <c r="J81" s="18"/>
    </row>
    <row r="82" spans="2:10" ht="11.1" customHeight="1">
      <c r="B82" s="80"/>
      <c r="C82" s="81"/>
      <c r="D82" s="81"/>
      <c r="E82" s="161"/>
      <c r="F82" s="220"/>
      <c r="G82" s="220"/>
      <c r="H82" s="81"/>
      <c r="I82" s="81"/>
      <c r="J82" s="82"/>
    </row>
    <row r="83" spans="2:10" ht="12" customHeight="1">
      <c r="B83" s="19"/>
      <c r="C83" s="20"/>
      <c r="D83" s="21"/>
      <c r="E83" s="154"/>
      <c r="F83" s="221"/>
      <c r="G83" s="221"/>
      <c r="H83" s="22"/>
      <c r="I83" s="17"/>
      <c r="J83" s="23"/>
    </row>
    <row r="84" spans="2:10" ht="12" customHeight="1">
      <c r="B84" s="24" t="s">
        <v>21</v>
      </c>
      <c r="C84" s="25" t="s">
        <v>22</v>
      </c>
      <c r="D84" s="25" t="s">
        <v>23</v>
      </c>
      <c r="E84" s="155" t="s">
        <v>14</v>
      </c>
      <c r="F84" s="222" t="s">
        <v>24</v>
      </c>
      <c r="G84" s="222" t="s">
        <v>25</v>
      </c>
      <c r="H84" s="26" t="s">
        <v>26</v>
      </c>
      <c r="I84" s="27"/>
      <c r="J84" s="28"/>
    </row>
    <row r="85" spans="2:10" ht="12" customHeight="1">
      <c r="B85" s="29"/>
      <c r="C85" s="30"/>
      <c r="D85" s="31"/>
      <c r="E85" s="156"/>
      <c r="F85" s="223"/>
      <c r="G85" s="223"/>
      <c r="H85" s="32"/>
      <c r="I85" s="33"/>
      <c r="J85" s="34"/>
    </row>
    <row r="86" spans="2:10" ht="12.75" customHeight="1">
      <c r="B86" s="93"/>
      <c r="C86" s="94"/>
      <c r="D86" s="91"/>
      <c r="E86" s="281"/>
      <c r="F86" s="225"/>
      <c r="G86" s="225"/>
      <c r="H86" s="85"/>
      <c r="I86" s="86"/>
      <c r="J86" s="98"/>
    </row>
    <row r="87" spans="2:10" ht="12.75" customHeight="1">
      <c r="B87" s="537" t="s">
        <v>361</v>
      </c>
      <c r="C87" s="539" t="s">
        <v>362</v>
      </c>
      <c r="D87" s="101" t="s">
        <v>343</v>
      </c>
      <c r="E87" s="636">
        <v>46</v>
      </c>
      <c r="F87" s="228"/>
      <c r="G87" s="227"/>
      <c r="H87" s="298"/>
      <c r="I87" s="103"/>
      <c r="J87" s="104"/>
    </row>
    <row r="88" spans="2:10" ht="12.75" customHeight="1">
      <c r="B88" s="93"/>
      <c r="C88" s="84"/>
      <c r="D88" s="91"/>
      <c r="E88" s="281"/>
      <c r="F88" s="225"/>
      <c r="G88" s="225"/>
      <c r="H88" s="85"/>
      <c r="I88" s="86"/>
      <c r="J88" s="98"/>
    </row>
    <row r="89" spans="2:10" ht="12.75" customHeight="1">
      <c r="B89" s="537" t="s">
        <v>363</v>
      </c>
      <c r="C89" s="778">
        <v>1.35</v>
      </c>
      <c r="D89" s="269" t="s">
        <v>44</v>
      </c>
      <c r="E89" s="270">
        <v>1</v>
      </c>
      <c r="F89" s="228"/>
      <c r="G89" s="227"/>
      <c r="H89" s="298"/>
      <c r="I89" s="103"/>
      <c r="J89" s="104"/>
    </row>
    <row r="90" spans="2:10" ht="12.75" customHeight="1">
      <c r="B90" s="93"/>
      <c r="C90" s="94"/>
      <c r="D90" s="91"/>
      <c r="E90" s="281"/>
      <c r="F90" s="225"/>
      <c r="G90" s="225"/>
      <c r="H90" s="85"/>
      <c r="I90" s="86"/>
      <c r="J90" s="98"/>
    </row>
    <row r="91" spans="2:10" ht="12.75" customHeight="1">
      <c r="B91" s="537" t="s">
        <v>364</v>
      </c>
      <c r="C91" s="539" t="s">
        <v>419</v>
      </c>
      <c r="D91" s="101" t="s">
        <v>343</v>
      </c>
      <c r="E91" s="636">
        <v>8.5</v>
      </c>
      <c r="F91" s="228"/>
      <c r="G91" s="227"/>
      <c r="H91" s="298"/>
      <c r="I91" s="103"/>
      <c r="J91" s="104"/>
    </row>
    <row r="92" spans="2:10" ht="12.75" customHeight="1">
      <c r="B92" s="93"/>
      <c r="C92" s="94"/>
      <c r="D92" s="91"/>
      <c r="E92" s="281"/>
      <c r="F92" s="225"/>
      <c r="G92" s="225"/>
      <c r="H92" s="85"/>
      <c r="I92" s="86"/>
      <c r="J92" s="98"/>
    </row>
    <row r="93" spans="2:10" ht="12.75" customHeight="1">
      <c r="B93" s="537" t="s">
        <v>364</v>
      </c>
      <c r="C93" s="539" t="s">
        <v>420</v>
      </c>
      <c r="D93" s="101" t="s">
        <v>343</v>
      </c>
      <c r="E93" s="636">
        <v>22.5</v>
      </c>
      <c r="F93" s="228"/>
      <c r="G93" s="227"/>
      <c r="H93" s="298"/>
      <c r="I93" s="103"/>
      <c r="J93" s="104"/>
    </row>
    <row r="94" spans="2:10" ht="12.75" customHeight="1">
      <c r="B94" s="93"/>
      <c r="C94" s="94"/>
      <c r="D94" s="91"/>
      <c r="E94" s="281"/>
      <c r="F94" s="225"/>
      <c r="G94" s="225"/>
      <c r="H94" s="85"/>
      <c r="I94" s="86"/>
      <c r="J94" s="98"/>
    </row>
    <row r="95" spans="2:10" ht="12.75" customHeight="1">
      <c r="B95" s="537" t="s">
        <v>364</v>
      </c>
      <c r="C95" s="539" t="s">
        <v>421</v>
      </c>
      <c r="D95" s="101" t="s">
        <v>343</v>
      </c>
      <c r="E95" s="636">
        <v>22.3</v>
      </c>
      <c r="F95" s="228"/>
      <c r="G95" s="227"/>
      <c r="H95" s="298"/>
      <c r="I95" s="103"/>
      <c r="J95" s="104"/>
    </row>
    <row r="96" spans="2:10" ht="12.75" customHeight="1">
      <c r="B96" s="93"/>
      <c r="C96" s="94"/>
      <c r="D96" s="91"/>
      <c r="E96" s="281"/>
      <c r="F96" s="225"/>
      <c r="G96" s="225"/>
      <c r="H96" s="85"/>
      <c r="I96" s="86"/>
      <c r="J96" s="98"/>
    </row>
    <row r="97" spans="2:10" ht="12.75" customHeight="1">
      <c r="B97" s="537" t="s">
        <v>364</v>
      </c>
      <c r="C97" s="539" t="s">
        <v>571</v>
      </c>
      <c r="D97" s="101" t="s">
        <v>343</v>
      </c>
      <c r="E97" s="636">
        <v>19.100000000000001</v>
      </c>
      <c r="F97" s="228"/>
      <c r="G97" s="227"/>
      <c r="H97" s="298"/>
      <c r="I97" s="103"/>
      <c r="J97" s="104"/>
    </row>
    <row r="98" spans="2:10" ht="12.75" customHeight="1">
      <c r="B98" s="93"/>
      <c r="C98" s="84"/>
      <c r="D98" s="91"/>
      <c r="E98" s="281"/>
      <c r="F98" s="225"/>
      <c r="G98" s="225"/>
      <c r="H98" s="85"/>
      <c r="I98" s="86"/>
      <c r="J98" s="98"/>
    </row>
    <row r="99" spans="2:10" ht="12.75" customHeight="1">
      <c r="B99" s="537" t="s">
        <v>363</v>
      </c>
      <c r="C99" s="778">
        <v>1.35</v>
      </c>
      <c r="D99" s="269" t="s">
        <v>44</v>
      </c>
      <c r="E99" s="270">
        <v>1</v>
      </c>
      <c r="F99" s="228"/>
      <c r="G99" s="227"/>
      <c r="H99" s="298"/>
      <c r="I99" s="103"/>
      <c r="J99" s="104"/>
    </row>
    <row r="100" spans="2:10" ht="12.75" customHeight="1">
      <c r="B100" s="93"/>
      <c r="C100" s="84"/>
      <c r="D100" s="95"/>
      <c r="E100" s="281"/>
      <c r="F100" s="225"/>
      <c r="G100" s="225"/>
      <c r="H100" s="85"/>
      <c r="I100" s="86"/>
      <c r="J100" s="98"/>
    </row>
    <row r="101" spans="2:10" ht="12.75" customHeight="1">
      <c r="B101" s="537" t="s">
        <v>365</v>
      </c>
      <c r="C101" s="298" t="s">
        <v>366</v>
      </c>
      <c r="D101" s="287" t="s">
        <v>367</v>
      </c>
      <c r="E101" s="270">
        <v>4</v>
      </c>
      <c r="F101" s="228"/>
      <c r="G101" s="227"/>
      <c r="H101" s="298"/>
      <c r="I101" s="103"/>
      <c r="J101" s="104"/>
    </row>
    <row r="102" spans="2:10" ht="12.75" customHeight="1">
      <c r="B102" s="93"/>
      <c r="C102" s="84"/>
      <c r="D102" s="95"/>
      <c r="E102" s="281"/>
      <c r="F102" s="225"/>
      <c r="G102" s="225"/>
      <c r="H102" s="85"/>
      <c r="I102" s="86"/>
      <c r="J102" s="98"/>
    </row>
    <row r="103" spans="2:10" ht="12.75" customHeight="1">
      <c r="B103" s="537" t="s">
        <v>368</v>
      </c>
      <c r="C103" s="298" t="s">
        <v>366</v>
      </c>
      <c r="D103" s="287" t="s">
        <v>367</v>
      </c>
      <c r="E103" s="270">
        <v>2</v>
      </c>
      <c r="F103" s="228"/>
      <c r="G103" s="227"/>
      <c r="H103" s="298"/>
      <c r="I103" s="103"/>
      <c r="J103" s="104"/>
    </row>
    <row r="104" spans="2:10" ht="12.75" customHeight="1">
      <c r="B104" s="93"/>
      <c r="C104" s="84"/>
      <c r="D104" s="95"/>
      <c r="E104" s="281"/>
      <c r="F104" s="225"/>
      <c r="G104" s="225"/>
      <c r="H104" s="85"/>
      <c r="I104" s="86"/>
      <c r="J104" s="98"/>
    </row>
    <row r="105" spans="2:10" ht="12.75" customHeight="1">
      <c r="B105" s="537" t="s">
        <v>369</v>
      </c>
      <c r="C105" s="298" t="s">
        <v>370</v>
      </c>
      <c r="D105" s="287" t="s">
        <v>367</v>
      </c>
      <c r="E105" s="270">
        <v>2</v>
      </c>
      <c r="F105" s="228"/>
      <c r="G105" s="227"/>
      <c r="H105" s="298"/>
      <c r="I105" s="103"/>
      <c r="J105" s="104"/>
    </row>
    <row r="106" spans="2:10" ht="12.75" customHeight="1">
      <c r="B106" s="93"/>
      <c r="C106" s="84"/>
      <c r="D106" s="95"/>
      <c r="E106" s="281"/>
      <c r="F106" s="225"/>
      <c r="G106" s="225"/>
      <c r="H106" s="85"/>
      <c r="I106" s="86"/>
      <c r="J106" s="98"/>
    </row>
    <row r="107" spans="2:10" ht="12.75" customHeight="1">
      <c r="B107" s="537" t="s">
        <v>371</v>
      </c>
      <c r="C107" s="298" t="s">
        <v>372</v>
      </c>
      <c r="D107" s="287" t="s">
        <v>367</v>
      </c>
      <c r="E107" s="270">
        <v>2</v>
      </c>
      <c r="F107" s="228"/>
      <c r="G107" s="227"/>
      <c r="H107" s="298"/>
      <c r="I107" s="103"/>
      <c r="J107" s="104"/>
    </row>
    <row r="108" spans="2:10" ht="12.75" customHeight="1">
      <c r="B108" s="93"/>
      <c r="C108" s="84"/>
      <c r="D108" s="95"/>
      <c r="E108" s="281"/>
      <c r="F108" s="225"/>
      <c r="G108" s="225"/>
      <c r="H108" s="85"/>
      <c r="I108" s="86"/>
      <c r="J108" s="98"/>
    </row>
    <row r="109" spans="2:10" ht="12.75" customHeight="1">
      <c r="B109" s="537" t="s">
        <v>373</v>
      </c>
      <c r="C109" s="298" t="s">
        <v>422</v>
      </c>
      <c r="D109" s="287" t="s">
        <v>367</v>
      </c>
      <c r="E109" s="270">
        <v>4</v>
      </c>
      <c r="F109" s="228"/>
      <c r="G109" s="227"/>
      <c r="H109" s="298"/>
      <c r="I109" s="103"/>
      <c r="J109" s="104"/>
    </row>
    <row r="110" spans="2:10" ht="12.75" customHeight="1">
      <c r="B110" s="786"/>
      <c r="C110" s="787"/>
      <c r="D110" s="788"/>
      <c r="E110" s="789"/>
      <c r="F110" s="790"/>
      <c r="G110" s="790"/>
      <c r="H110" s="791"/>
      <c r="I110" s="792"/>
      <c r="J110" s="793"/>
    </row>
    <row r="111" spans="2:10" ht="12.75" customHeight="1">
      <c r="B111" s="840" t="s">
        <v>373</v>
      </c>
      <c r="C111" s="855" t="s">
        <v>423</v>
      </c>
      <c r="D111" s="856" t="s">
        <v>367</v>
      </c>
      <c r="E111" s="281">
        <v>3</v>
      </c>
      <c r="F111" s="225"/>
      <c r="G111" s="857"/>
      <c r="H111" s="855"/>
      <c r="I111" s="97"/>
      <c r="J111" s="858"/>
    </row>
    <row r="112" spans="2:10" ht="12.75" customHeight="1">
      <c r="B112" s="786"/>
      <c r="C112" s="787"/>
      <c r="D112" s="788"/>
      <c r="E112" s="789"/>
      <c r="F112" s="790"/>
      <c r="G112" s="790"/>
      <c r="H112" s="791"/>
      <c r="I112" s="792"/>
      <c r="J112" s="793"/>
    </row>
    <row r="113" spans="2:12" ht="12.75" customHeight="1">
      <c r="B113" s="537" t="s">
        <v>374</v>
      </c>
      <c r="C113" s="298" t="s">
        <v>424</v>
      </c>
      <c r="D113" s="287" t="s">
        <v>367</v>
      </c>
      <c r="E113" s="270">
        <v>4</v>
      </c>
      <c r="F113" s="228"/>
      <c r="G113" s="227"/>
      <c r="H113" s="298"/>
      <c r="I113" s="103"/>
      <c r="J113" s="104"/>
    </row>
    <row r="114" spans="2:12" ht="12.75" customHeight="1">
      <c r="B114" s="93"/>
      <c r="C114" s="84"/>
      <c r="D114" s="95"/>
      <c r="E114" s="281"/>
      <c r="F114" s="225"/>
      <c r="G114" s="225"/>
      <c r="H114" s="85"/>
      <c r="I114" s="86"/>
      <c r="J114" s="98"/>
    </row>
    <row r="115" spans="2:12" ht="12.75" customHeight="1">
      <c r="B115" s="537" t="s">
        <v>374</v>
      </c>
      <c r="C115" s="298" t="s">
        <v>425</v>
      </c>
      <c r="D115" s="287" t="s">
        <v>367</v>
      </c>
      <c r="E115" s="270">
        <v>3</v>
      </c>
      <c r="F115" s="228"/>
      <c r="G115" s="227"/>
      <c r="H115" s="298"/>
      <c r="I115" s="103"/>
      <c r="J115" s="104"/>
    </row>
    <row r="116" spans="2:12" ht="12.75" customHeight="1">
      <c r="B116" s="93"/>
      <c r="C116" s="84"/>
      <c r="D116" s="95"/>
      <c r="E116" s="281"/>
      <c r="F116" s="225"/>
      <c r="G116" s="225"/>
      <c r="H116" s="791"/>
      <c r="I116" s="792"/>
      <c r="J116" s="98"/>
    </row>
    <row r="117" spans="2:12" ht="12.75" customHeight="1">
      <c r="B117" s="794" t="s">
        <v>373</v>
      </c>
      <c r="C117" s="795" t="s">
        <v>405</v>
      </c>
      <c r="D117" s="796" t="s">
        <v>367</v>
      </c>
      <c r="E117" s="859">
        <v>1</v>
      </c>
      <c r="F117" s="231"/>
      <c r="G117" s="798"/>
      <c r="H117" s="795"/>
      <c r="I117" s="110"/>
      <c r="J117" s="111"/>
    </row>
    <row r="118" spans="2:12" ht="17.25" customHeight="1">
      <c r="B118" s="11"/>
      <c r="C118" s="77"/>
      <c r="D118" s="77"/>
      <c r="E118" s="151"/>
      <c r="F118" s="215"/>
      <c r="G118" s="215"/>
      <c r="H118" s="77"/>
      <c r="I118" s="77"/>
      <c r="J118" s="77"/>
    </row>
    <row r="119" spans="2:12" ht="15" customHeight="1">
      <c r="B119" s="78"/>
      <c r="C119" s="79"/>
      <c r="D119" s="79"/>
      <c r="E119" s="152"/>
      <c r="F119" s="216" t="s">
        <v>18</v>
      </c>
      <c r="G119" s="217" t="s">
        <v>360</v>
      </c>
      <c r="H119" s="13" t="s">
        <v>19</v>
      </c>
      <c r="I119" s="13"/>
      <c r="J119" s="14"/>
    </row>
    <row r="120" spans="2:12" ht="18" customHeight="1">
      <c r="B120" s="15" t="s">
        <v>356</v>
      </c>
      <c r="C120" s="16" t="s">
        <v>20</v>
      </c>
      <c r="D120" s="68"/>
      <c r="E120" s="153"/>
      <c r="F120" s="218"/>
      <c r="G120" s="219"/>
      <c r="H120" s="17"/>
      <c r="I120" s="11"/>
      <c r="J120" s="18"/>
    </row>
    <row r="121" spans="2:12" ht="11.1" customHeight="1">
      <c r="B121" s="80"/>
      <c r="C121" s="81"/>
      <c r="D121" s="81"/>
      <c r="E121" s="161"/>
      <c r="F121" s="220"/>
      <c r="G121" s="220"/>
      <c r="H121" s="81"/>
      <c r="I121" s="81"/>
      <c r="J121" s="82"/>
    </row>
    <row r="122" spans="2:12" ht="12" customHeight="1">
      <c r="B122" s="19"/>
      <c r="C122" s="20"/>
      <c r="D122" s="21"/>
      <c r="E122" s="154"/>
      <c r="F122" s="221"/>
      <c r="G122" s="221"/>
      <c r="H122" s="22"/>
      <c r="I122" s="17"/>
      <c r="J122" s="23"/>
    </row>
    <row r="123" spans="2:12" ht="12" customHeight="1">
      <c r="B123" s="24" t="s">
        <v>21</v>
      </c>
      <c r="C123" s="25" t="s">
        <v>22</v>
      </c>
      <c r="D123" s="25" t="s">
        <v>23</v>
      </c>
      <c r="E123" s="155" t="s">
        <v>14</v>
      </c>
      <c r="F123" s="222" t="s">
        <v>24</v>
      </c>
      <c r="G123" s="222" t="s">
        <v>25</v>
      </c>
      <c r="H123" s="26" t="s">
        <v>26</v>
      </c>
      <c r="I123" s="27"/>
      <c r="J123" s="28"/>
    </row>
    <row r="124" spans="2:12" ht="12" customHeight="1">
      <c r="B124" s="29"/>
      <c r="C124" s="30"/>
      <c r="D124" s="31"/>
      <c r="E124" s="156"/>
      <c r="F124" s="223"/>
      <c r="G124" s="223"/>
      <c r="H124" s="32"/>
      <c r="I124" s="33"/>
      <c r="J124" s="34"/>
    </row>
    <row r="125" spans="2:12" ht="12.75" customHeight="1">
      <c r="B125" s="93"/>
      <c r="C125" s="84"/>
      <c r="D125" s="95"/>
      <c r="E125" s="281"/>
      <c r="F125" s="225"/>
      <c r="G125" s="225"/>
      <c r="H125" s="85"/>
      <c r="I125" s="86"/>
      <c r="J125" s="98"/>
    </row>
    <row r="126" spans="2:12" ht="12.75" customHeight="1">
      <c r="B126" s="537" t="s">
        <v>373</v>
      </c>
      <c r="C126" s="298" t="s">
        <v>406</v>
      </c>
      <c r="D126" s="287" t="s">
        <v>367</v>
      </c>
      <c r="E126" s="270">
        <v>6</v>
      </c>
      <c r="F126" s="228"/>
      <c r="G126" s="227"/>
      <c r="H126" s="298"/>
      <c r="I126" s="103"/>
      <c r="J126" s="104"/>
    </row>
    <row r="127" spans="2:12" ht="12.75" customHeight="1">
      <c r="B127" s="93"/>
      <c r="C127" s="781" t="s">
        <v>451</v>
      </c>
      <c r="D127" s="91"/>
      <c r="E127" s="807"/>
      <c r="F127" s="225"/>
      <c r="G127" s="225"/>
      <c r="H127" s="85"/>
      <c r="I127" s="86"/>
      <c r="J127" s="98"/>
    </row>
    <row r="128" spans="2:12" ht="12.75" customHeight="1">
      <c r="B128" s="537" t="s">
        <v>452</v>
      </c>
      <c r="C128" s="539" t="s">
        <v>453</v>
      </c>
      <c r="D128" s="782" t="s">
        <v>454</v>
      </c>
      <c r="E128" s="808">
        <v>2</v>
      </c>
      <c r="F128" s="232"/>
      <c r="G128" s="227"/>
      <c r="H128" s="298"/>
      <c r="I128" s="103"/>
      <c r="J128" s="104"/>
      <c r="L128" s="837"/>
    </row>
    <row r="129" spans="2:10" ht="12.75" customHeight="1">
      <c r="B129" s="93"/>
      <c r="C129" s="94"/>
      <c r="D129" s="95"/>
      <c r="E129" s="284"/>
      <c r="F129" s="224"/>
      <c r="G129" s="225"/>
      <c r="H129" s="96"/>
      <c r="I129" s="97"/>
      <c r="J129" s="98"/>
    </row>
    <row r="130" spans="2:10" ht="12.75" customHeight="1">
      <c r="B130" s="99" t="s">
        <v>73</v>
      </c>
      <c r="C130" s="102"/>
      <c r="D130" s="287"/>
      <c r="E130" s="285"/>
      <c r="F130" s="226"/>
      <c r="G130" s="227"/>
      <c r="H130" s="102"/>
      <c r="I130" s="103"/>
      <c r="J130" s="104"/>
    </row>
    <row r="131" spans="2:10" ht="12.75" customHeight="1">
      <c r="B131" s="93"/>
      <c r="C131" s="84"/>
      <c r="D131" s="95"/>
      <c r="E131" s="281"/>
      <c r="F131" s="225"/>
      <c r="G131" s="225"/>
      <c r="H131" s="85"/>
      <c r="I131" s="86"/>
      <c r="J131" s="98"/>
    </row>
    <row r="132" spans="2:10" ht="12.75" customHeight="1">
      <c r="B132" s="537"/>
      <c r="C132" s="298"/>
      <c r="D132" s="287"/>
      <c r="E132" s="270"/>
      <c r="F132" s="232"/>
      <c r="G132" s="227"/>
      <c r="H132" s="298"/>
      <c r="I132" s="103"/>
      <c r="J132" s="104"/>
    </row>
    <row r="133" spans="2:10" ht="12.75" customHeight="1">
      <c r="B133" s="93"/>
      <c r="C133" s="94"/>
      <c r="D133" s="91"/>
      <c r="E133" s="281"/>
      <c r="F133" s="225"/>
      <c r="G133" s="225"/>
      <c r="H133" s="85"/>
      <c r="I133" s="86"/>
      <c r="J133" s="98"/>
    </row>
    <row r="134" spans="2:10" ht="12.75" customHeight="1">
      <c r="B134" s="537"/>
      <c r="C134" s="539"/>
      <c r="D134" s="101"/>
      <c r="E134" s="777"/>
      <c r="F134" s="232"/>
      <c r="G134" s="227"/>
      <c r="H134" s="298"/>
      <c r="I134" s="103"/>
      <c r="J134" s="104"/>
    </row>
    <row r="135" spans="2:10" ht="12.75" customHeight="1">
      <c r="B135" s="93"/>
      <c r="C135" s="84"/>
      <c r="D135" s="95"/>
      <c r="E135" s="281"/>
      <c r="F135" s="225"/>
      <c r="G135" s="225"/>
      <c r="H135" s="85"/>
      <c r="I135" s="86"/>
      <c r="J135" s="98"/>
    </row>
    <row r="136" spans="2:10" ht="12.75" customHeight="1">
      <c r="B136" s="537"/>
      <c r="C136" s="298"/>
      <c r="D136" s="287"/>
      <c r="E136" s="270"/>
      <c r="F136" s="232"/>
      <c r="G136" s="227"/>
      <c r="H136" s="298"/>
      <c r="I136" s="103"/>
      <c r="J136" s="104"/>
    </row>
    <row r="137" spans="2:10" ht="12.75" customHeight="1">
      <c r="B137" s="93"/>
      <c r="C137" s="84"/>
      <c r="D137" s="95"/>
      <c r="E137" s="281"/>
      <c r="F137" s="225"/>
      <c r="G137" s="225"/>
      <c r="H137" s="791"/>
      <c r="I137" s="86"/>
      <c r="J137" s="98"/>
    </row>
    <row r="138" spans="2:10" ht="12.75" customHeight="1">
      <c r="B138" s="537"/>
      <c r="C138" s="298"/>
      <c r="D138" s="287"/>
      <c r="E138" s="270"/>
      <c r="F138" s="232"/>
      <c r="G138" s="227"/>
      <c r="H138" s="298"/>
      <c r="I138" s="103"/>
      <c r="J138" s="104"/>
    </row>
    <row r="139" spans="2:10" ht="12.75" customHeight="1">
      <c r="B139" s="93"/>
      <c r="C139" s="84"/>
      <c r="D139" s="91"/>
      <c r="E139" s="281"/>
      <c r="F139" s="225"/>
      <c r="G139" s="225"/>
      <c r="H139" s="85"/>
      <c r="I139" s="86"/>
      <c r="J139" s="98"/>
    </row>
    <row r="140" spans="2:10" ht="12.75" customHeight="1">
      <c r="B140" s="537"/>
      <c r="C140" s="778"/>
      <c r="D140" s="269"/>
      <c r="E140" s="270"/>
      <c r="F140" s="232"/>
      <c r="G140" s="227"/>
      <c r="H140" s="298"/>
      <c r="I140" s="103"/>
      <c r="J140" s="104"/>
    </row>
    <row r="141" spans="2:10" ht="12.75" customHeight="1">
      <c r="B141" s="93"/>
      <c r="C141" s="84"/>
      <c r="D141" s="91"/>
      <c r="E141" s="281"/>
      <c r="F141" s="225"/>
      <c r="G141" s="225"/>
      <c r="H141" s="85"/>
      <c r="I141" s="86"/>
      <c r="J141" s="98"/>
    </row>
    <row r="142" spans="2:10" ht="12.75" customHeight="1">
      <c r="B142" s="537"/>
      <c r="C142" s="298"/>
      <c r="D142" s="101"/>
      <c r="E142" s="636"/>
      <c r="F142" s="228"/>
      <c r="G142" s="227"/>
      <c r="H142" s="298"/>
      <c r="I142" s="103"/>
      <c r="J142" s="104"/>
    </row>
    <row r="143" spans="2:10" ht="12.75" customHeight="1">
      <c r="B143" s="93"/>
      <c r="C143" s="84"/>
      <c r="D143" s="91"/>
      <c r="E143" s="281"/>
      <c r="F143" s="225"/>
      <c r="G143" s="225"/>
      <c r="H143" s="85"/>
      <c r="I143" s="86"/>
      <c r="J143" s="98"/>
    </row>
    <row r="144" spans="2:10" ht="12.75" customHeight="1">
      <c r="B144" s="537"/>
      <c r="C144" s="778"/>
      <c r="D144" s="269"/>
      <c r="E144" s="270"/>
      <c r="F144" s="228"/>
      <c r="G144" s="227"/>
      <c r="H144" s="298"/>
      <c r="I144" s="103"/>
      <c r="J144" s="104"/>
    </row>
    <row r="145" spans="2:10" ht="12.75" customHeight="1">
      <c r="B145" s="93"/>
      <c r="C145" s="84"/>
      <c r="D145" s="95"/>
      <c r="E145" s="281"/>
      <c r="F145" s="225"/>
      <c r="G145" s="225"/>
      <c r="H145" s="85"/>
      <c r="I145" s="86"/>
      <c r="J145" s="98"/>
    </row>
    <row r="146" spans="2:10" ht="12.75" customHeight="1">
      <c r="B146" s="537"/>
      <c r="C146" s="298"/>
      <c r="D146" s="287"/>
      <c r="E146" s="270"/>
      <c r="F146" s="232"/>
      <c r="G146" s="227"/>
      <c r="H146" s="298"/>
      <c r="I146" s="103"/>
      <c r="J146" s="104"/>
    </row>
    <row r="147" spans="2:10" ht="12.75" customHeight="1">
      <c r="B147" s="93"/>
      <c r="C147" s="84"/>
      <c r="D147" s="95"/>
      <c r="E147" s="281"/>
      <c r="F147" s="225"/>
      <c r="G147" s="225"/>
      <c r="H147" s="85"/>
      <c r="I147" s="86"/>
      <c r="J147" s="98"/>
    </row>
    <row r="148" spans="2:10" ht="12.75" customHeight="1">
      <c r="B148" s="537"/>
      <c r="C148" s="298"/>
      <c r="D148" s="287"/>
      <c r="E148" s="270"/>
      <c r="F148" s="232"/>
      <c r="G148" s="227"/>
      <c r="H148" s="298"/>
      <c r="I148" s="103"/>
      <c r="J148" s="104"/>
    </row>
    <row r="149" spans="2:10" ht="12.75" customHeight="1">
      <c r="B149" s="93"/>
      <c r="C149" s="84"/>
      <c r="D149" s="95"/>
      <c r="E149" s="281"/>
      <c r="F149" s="225"/>
      <c r="G149" s="225"/>
      <c r="H149" s="85"/>
      <c r="I149" s="86"/>
      <c r="J149" s="98"/>
    </row>
    <row r="150" spans="2:10" ht="12.75" customHeight="1">
      <c r="B150" s="537"/>
      <c r="C150" s="298"/>
      <c r="D150" s="287"/>
      <c r="E150" s="270"/>
      <c r="F150" s="232"/>
      <c r="G150" s="227"/>
      <c r="H150" s="298"/>
      <c r="I150" s="103"/>
      <c r="J150" s="104"/>
    </row>
    <row r="151" spans="2:10" ht="12.75" customHeight="1">
      <c r="B151" s="93"/>
      <c r="C151" s="84"/>
      <c r="D151" s="95"/>
      <c r="E151" s="281"/>
      <c r="F151" s="225"/>
      <c r="G151" s="225"/>
      <c r="H151" s="85"/>
      <c r="I151" s="86"/>
      <c r="J151" s="98"/>
    </row>
    <row r="152" spans="2:10" ht="12.75" customHeight="1">
      <c r="B152" s="537"/>
      <c r="C152" s="298"/>
      <c r="D152" s="287"/>
      <c r="E152" s="270"/>
      <c r="F152" s="232"/>
      <c r="G152" s="227"/>
      <c r="H152" s="298"/>
      <c r="I152" s="103"/>
      <c r="J152" s="104"/>
    </row>
    <row r="153" spans="2:10" ht="12.75" customHeight="1">
      <c r="B153" s="93"/>
      <c r="C153" s="84"/>
      <c r="D153" s="95"/>
      <c r="E153" s="281"/>
      <c r="F153" s="225"/>
      <c r="G153" s="225"/>
      <c r="H153" s="85"/>
      <c r="I153" s="86"/>
      <c r="J153" s="98"/>
    </row>
    <row r="154" spans="2:10" ht="12.75" customHeight="1">
      <c r="B154" s="99"/>
      <c r="C154" s="102"/>
      <c r="D154" s="287"/>
      <c r="E154" s="285"/>
      <c r="F154" s="226"/>
      <c r="G154" s="227"/>
      <c r="H154" s="298"/>
      <c r="I154" s="103"/>
      <c r="J154" s="104"/>
    </row>
    <row r="155" spans="2:10" ht="12.75" customHeight="1">
      <c r="B155" s="93"/>
      <c r="C155" s="94"/>
      <c r="D155" s="95"/>
      <c r="E155" s="279"/>
      <c r="F155" s="224"/>
      <c r="G155" s="225"/>
      <c r="H155" s="96"/>
      <c r="I155" s="97"/>
      <c r="J155" s="98"/>
    </row>
    <row r="156" spans="2:10" ht="12.75" customHeight="1">
      <c r="B156" s="106"/>
      <c r="C156" s="107"/>
      <c r="D156" s="108"/>
      <c r="E156" s="780"/>
      <c r="F156" s="230"/>
      <c r="G156" s="231"/>
      <c r="H156" s="109"/>
      <c r="I156" s="110"/>
      <c r="J156" s="111"/>
    </row>
    <row r="157" spans="2:10" ht="17.25" customHeight="1">
      <c r="B157" s="11"/>
      <c r="C157" s="77"/>
      <c r="D157" s="77"/>
      <c r="E157" s="151"/>
      <c r="F157" s="215"/>
      <c r="G157" s="215"/>
      <c r="H157" s="77"/>
      <c r="I157" s="77"/>
      <c r="J157" s="77"/>
    </row>
    <row r="158" spans="2:10" ht="15" customHeight="1">
      <c r="B158" s="78"/>
      <c r="C158" s="79"/>
      <c r="D158" s="79"/>
      <c r="E158" s="152"/>
      <c r="F158" s="216" t="s">
        <v>18</v>
      </c>
      <c r="G158" s="217" t="s">
        <v>376</v>
      </c>
      <c r="H158" s="13" t="s">
        <v>19</v>
      </c>
      <c r="I158" s="13"/>
      <c r="J158" s="14"/>
    </row>
    <row r="159" spans="2:10" ht="18" customHeight="1">
      <c r="B159" s="15" t="s">
        <v>375</v>
      </c>
      <c r="C159" s="16" t="s">
        <v>20</v>
      </c>
      <c r="D159" s="68"/>
      <c r="E159" s="153"/>
      <c r="F159" s="218"/>
      <c r="G159" s="219"/>
      <c r="H159" s="17"/>
      <c r="I159" s="11"/>
      <c r="J159" s="18"/>
    </row>
    <row r="160" spans="2:10" ht="11.1" customHeight="1">
      <c r="B160" s="80"/>
      <c r="C160" s="81"/>
      <c r="D160" s="81"/>
      <c r="E160" s="161"/>
      <c r="F160" s="220"/>
      <c r="G160" s="220"/>
      <c r="H160" s="81"/>
      <c r="I160" s="81"/>
      <c r="J160" s="82"/>
    </row>
    <row r="161" spans="2:10" ht="12" customHeight="1">
      <c r="B161" s="19"/>
      <c r="C161" s="20"/>
      <c r="D161" s="21"/>
      <c r="E161" s="154"/>
      <c r="F161" s="221"/>
      <c r="G161" s="221"/>
      <c r="H161" s="22"/>
      <c r="I161" s="17"/>
      <c r="J161" s="23"/>
    </row>
    <row r="162" spans="2:10" ht="12" customHeight="1">
      <c r="B162" s="24" t="s">
        <v>21</v>
      </c>
      <c r="C162" s="25" t="s">
        <v>22</v>
      </c>
      <c r="D162" s="25" t="s">
        <v>23</v>
      </c>
      <c r="E162" s="155" t="s">
        <v>14</v>
      </c>
      <c r="F162" s="222" t="s">
        <v>24</v>
      </c>
      <c r="G162" s="222" t="s">
        <v>25</v>
      </c>
      <c r="H162" s="26" t="s">
        <v>26</v>
      </c>
      <c r="I162" s="27"/>
      <c r="J162" s="28"/>
    </row>
    <row r="163" spans="2:10" ht="12" customHeight="1">
      <c r="B163" s="29"/>
      <c r="C163" s="30"/>
      <c r="D163" s="31"/>
      <c r="E163" s="156"/>
      <c r="F163" s="223"/>
      <c r="G163" s="223"/>
      <c r="H163" s="32"/>
      <c r="I163" s="33"/>
      <c r="J163" s="34"/>
    </row>
    <row r="164" spans="2:10" ht="12.75" customHeight="1">
      <c r="B164" s="93"/>
      <c r="C164" s="781" t="s">
        <v>378</v>
      </c>
      <c r="D164" s="95"/>
      <c r="E164" s="281"/>
      <c r="F164" s="225"/>
      <c r="G164" s="225"/>
      <c r="H164" s="96"/>
      <c r="I164" s="86"/>
      <c r="J164" s="98"/>
    </row>
    <row r="165" spans="2:10" ht="12.75" customHeight="1">
      <c r="B165" s="537" t="s">
        <v>377</v>
      </c>
      <c r="C165" s="298" t="s">
        <v>379</v>
      </c>
      <c r="D165" s="701" t="s">
        <v>380</v>
      </c>
      <c r="E165" s="846">
        <v>1620</v>
      </c>
      <c r="F165" s="232"/>
      <c r="G165" s="227"/>
      <c r="H165" s="298"/>
      <c r="I165" s="103"/>
      <c r="J165" s="104"/>
    </row>
    <row r="166" spans="2:10" ht="12.75" customHeight="1">
      <c r="B166" s="93"/>
      <c r="C166" s="94"/>
      <c r="D166" s="95"/>
      <c r="E166" s="284"/>
      <c r="F166" s="224"/>
      <c r="G166" s="225"/>
      <c r="H166" s="96"/>
      <c r="I166" s="97"/>
      <c r="J166" s="98"/>
    </row>
    <row r="167" spans="2:10" ht="12.75" customHeight="1">
      <c r="B167" s="99" t="s">
        <v>73</v>
      </c>
      <c r="C167" s="102"/>
      <c r="D167" s="287"/>
      <c r="E167" s="285"/>
      <c r="F167" s="226"/>
      <c r="G167" s="227"/>
      <c r="H167" s="102"/>
      <c r="I167" s="103"/>
      <c r="J167" s="104"/>
    </row>
    <row r="168" spans="2:10" ht="12.75" customHeight="1">
      <c r="B168" s="93"/>
      <c r="C168" s="781"/>
      <c r="D168" s="95"/>
      <c r="E168" s="281"/>
      <c r="F168" s="225"/>
      <c r="G168" s="225"/>
      <c r="H168" s="96"/>
      <c r="I168" s="86"/>
      <c r="J168" s="98"/>
    </row>
    <row r="169" spans="2:10" ht="12.75" customHeight="1">
      <c r="B169" s="537"/>
      <c r="C169" s="298"/>
      <c r="D169" s="701"/>
      <c r="E169" s="636"/>
      <c r="F169" s="228"/>
      <c r="G169" s="227"/>
      <c r="H169" s="298"/>
      <c r="I169" s="103"/>
      <c r="J169" s="104"/>
    </row>
    <row r="170" spans="2:10" ht="12.75" customHeight="1">
      <c r="B170" s="93"/>
      <c r="C170" s="781"/>
      <c r="D170" s="95"/>
      <c r="E170" s="281"/>
      <c r="F170" s="225"/>
      <c r="G170" s="225"/>
      <c r="H170" s="96"/>
      <c r="I170" s="86"/>
      <c r="J170" s="98"/>
    </row>
    <row r="171" spans="2:10" ht="12.75" customHeight="1">
      <c r="B171" s="537"/>
      <c r="C171" s="298"/>
      <c r="D171" s="701"/>
      <c r="E171" s="777"/>
      <c r="F171" s="228"/>
      <c r="G171" s="227"/>
      <c r="H171" s="298"/>
      <c r="I171" s="103"/>
      <c r="J171" s="104"/>
    </row>
    <row r="172" spans="2:10" ht="12.75" customHeight="1">
      <c r="B172" s="93"/>
      <c r="C172" s="94"/>
      <c r="D172" s="91"/>
      <c r="E172" s="281"/>
      <c r="F172" s="225"/>
      <c r="G172" s="225"/>
      <c r="H172" s="85"/>
      <c r="I172" s="86"/>
      <c r="J172" s="98"/>
    </row>
    <row r="173" spans="2:10" ht="12.75" customHeight="1">
      <c r="B173" s="537"/>
      <c r="C173" s="539"/>
      <c r="D173" s="101"/>
      <c r="E173" s="636"/>
      <c r="F173" s="232"/>
      <c r="G173" s="227"/>
      <c r="H173" s="298"/>
      <c r="I173" s="103"/>
      <c r="J173" s="104"/>
    </row>
    <row r="174" spans="2:10" ht="12.75" customHeight="1">
      <c r="B174" s="93"/>
      <c r="C174" s="94"/>
      <c r="D174" s="91"/>
      <c r="E174" s="281"/>
      <c r="F174" s="225"/>
      <c r="G174" s="225"/>
      <c r="H174" s="85"/>
      <c r="I174" s="86"/>
      <c r="J174" s="98"/>
    </row>
    <row r="175" spans="2:10" ht="12.75" customHeight="1">
      <c r="B175" s="537"/>
      <c r="C175" s="539"/>
      <c r="D175" s="101"/>
      <c r="E175" s="777"/>
      <c r="F175" s="232"/>
      <c r="G175" s="227"/>
      <c r="H175" s="298"/>
      <c r="I175" s="103"/>
      <c r="J175" s="104"/>
    </row>
    <row r="176" spans="2:10" ht="12.75" customHeight="1">
      <c r="B176" s="93"/>
      <c r="C176" s="94"/>
      <c r="D176" s="91"/>
      <c r="E176" s="281"/>
      <c r="F176" s="225"/>
      <c r="G176" s="225"/>
      <c r="H176" s="85"/>
      <c r="I176" s="86"/>
      <c r="J176" s="98"/>
    </row>
    <row r="177" spans="2:10" ht="12.75" customHeight="1">
      <c r="B177" s="537"/>
      <c r="C177" s="539"/>
      <c r="D177" s="101"/>
      <c r="E177" s="636"/>
      <c r="F177" s="232"/>
      <c r="G177" s="227"/>
      <c r="H177" s="298"/>
      <c r="I177" s="103"/>
      <c r="J177" s="104"/>
    </row>
    <row r="178" spans="2:10" ht="12.75" customHeight="1">
      <c r="B178" s="93"/>
      <c r="C178" s="84"/>
      <c r="D178" s="91"/>
      <c r="E178" s="281"/>
      <c r="F178" s="225"/>
      <c r="G178" s="225"/>
      <c r="H178" s="85"/>
      <c r="I178" s="86"/>
      <c r="J178" s="98"/>
    </row>
    <row r="179" spans="2:10" ht="12.75" customHeight="1">
      <c r="B179" s="537"/>
      <c r="C179" s="778"/>
      <c r="D179" s="269"/>
      <c r="E179" s="270"/>
      <c r="F179" s="232"/>
      <c r="G179" s="227"/>
      <c r="H179" s="298"/>
      <c r="I179" s="103"/>
      <c r="J179" s="104"/>
    </row>
    <row r="180" spans="2:10" ht="12.75" customHeight="1">
      <c r="B180" s="93"/>
      <c r="C180" s="84"/>
      <c r="D180" s="91"/>
      <c r="E180" s="281"/>
      <c r="F180" s="225"/>
      <c r="G180" s="225"/>
      <c r="H180" s="85"/>
      <c r="I180" s="86"/>
      <c r="J180" s="98"/>
    </row>
    <row r="181" spans="2:10" ht="12.75" customHeight="1">
      <c r="B181" s="537"/>
      <c r="C181" s="298"/>
      <c r="D181" s="101"/>
      <c r="E181" s="636"/>
      <c r="F181" s="232"/>
      <c r="G181" s="227"/>
      <c r="H181" s="298"/>
      <c r="I181" s="103"/>
      <c r="J181" s="104"/>
    </row>
    <row r="182" spans="2:10" ht="12.75" customHeight="1">
      <c r="B182" s="93"/>
      <c r="C182" s="84"/>
      <c r="D182" s="91"/>
      <c r="E182" s="281"/>
      <c r="F182" s="225"/>
      <c r="G182" s="225"/>
      <c r="H182" s="85"/>
      <c r="I182" s="86"/>
      <c r="J182" s="98"/>
    </row>
    <row r="183" spans="2:10" ht="12.75" customHeight="1">
      <c r="B183" s="537"/>
      <c r="C183" s="778"/>
      <c r="D183" s="269"/>
      <c r="E183" s="270"/>
      <c r="F183" s="232"/>
      <c r="G183" s="227"/>
      <c r="H183" s="298"/>
      <c r="I183" s="103"/>
      <c r="J183" s="104"/>
    </row>
    <row r="184" spans="2:10" ht="12.75" customHeight="1">
      <c r="B184" s="93"/>
      <c r="C184" s="84"/>
      <c r="D184" s="95"/>
      <c r="E184" s="281"/>
      <c r="F184" s="225"/>
      <c r="G184" s="225"/>
      <c r="H184" s="85"/>
      <c r="I184" s="86"/>
      <c r="J184" s="98"/>
    </row>
    <row r="185" spans="2:10" ht="12.75" customHeight="1">
      <c r="B185" s="537"/>
      <c r="C185" s="298"/>
      <c r="D185" s="287"/>
      <c r="E185" s="270"/>
      <c r="F185" s="232"/>
      <c r="G185" s="227"/>
      <c r="H185" s="298"/>
      <c r="I185" s="103"/>
      <c r="J185" s="104"/>
    </row>
    <row r="186" spans="2:10" ht="12.75" customHeight="1">
      <c r="B186" s="93"/>
      <c r="C186" s="84"/>
      <c r="D186" s="95"/>
      <c r="E186" s="281"/>
      <c r="F186" s="225"/>
      <c r="G186" s="225"/>
      <c r="H186" s="85"/>
      <c r="I186" s="86"/>
      <c r="J186" s="98"/>
    </row>
    <row r="187" spans="2:10" ht="12.75" customHeight="1">
      <c r="B187" s="537"/>
      <c r="C187" s="298"/>
      <c r="D187" s="287"/>
      <c r="E187" s="270"/>
      <c r="F187" s="232"/>
      <c r="G187" s="227"/>
      <c r="H187" s="298"/>
      <c r="I187" s="103"/>
      <c r="J187" s="104"/>
    </row>
    <row r="188" spans="2:10" ht="12.75" customHeight="1">
      <c r="B188" s="93"/>
      <c r="C188" s="84"/>
      <c r="D188" s="95"/>
      <c r="E188" s="281"/>
      <c r="F188" s="225"/>
      <c r="G188" s="225"/>
      <c r="H188" s="85"/>
      <c r="I188" s="86"/>
      <c r="J188" s="98"/>
    </row>
    <row r="189" spans="2:10" ht="12.75" customHeight="1">
      <c r="B189" s="537"/>
      <c r="C189" s="298"/>
      <c r="D189" s="287"/>
      <c r="E189" s="270"/>
      <c r="F189" s="232"/>
      <c r="G189" s="227"/>
      <c r="H189" s="298"/>
      <c r="I189" s="103"/>
      <c r="J189" s="104"/>
    </row>
    <row r="190" spans="2:10" ht="12.75" customHeight="1">
      <c r="B190" s="93"/>
      <c r="C190" s="84"/>
      <c r="D190" s="95"/>
      <c r="E190" s="281"/>
      <c r="F190" s="225"/>
      <c r="G190" s="225"/>
      <c r="H190" s="85"/>
      <c r="I190" s="86"/>
      <c r="J190" s="98"/>
    </row>
    <row r="191" spans="2:10" ht="12.75" customHeight="1">
      <c r="B191" s="537"/>
      <c r="C191" s="298"/>
      <c r="D191" s="287"/>
      <c r="E191" s="270"/>
      <c r="F191" s="232"/>
      <c r="G191" s="227"/>
      <c r="H191" s="298"/>
      <c r="I191" s="103"/>
      <c r="J191" s="104"/>
    </row>
    <row r="192" spans="2:10" ht="12.75" customHeight="1">
      <c r="B192" s="93"/>
      <c r="C192" s="84"/>
      <c r="D192" s="95"/>
      <c r="E192" s="281"/>
      <c r="F192" s="225"/>
      <c r="G192" s="225"/>
      <c r="H192" s="85"/>
      <c r="I192" s="86"/>
      <c r="J192" s="98"/>
    </row>
    <row r="193" spans="2:10" ht="12.75" customHeight="1">
      <c r="B193" s="537"/>
      <c r="C193" s="298"/>
      <c r="D193" s="287"/>
      <c r="E193" s="270"/>
      <c r="F193" s="232"/>
      <c r="G193" s="227"/>
      <c r="H193" s="298"/>
      <c r="I193" s="103"/>
      <c r="J193" s="104"/>
    </row>
    <row r="194" spans="2:10" ht="12.75" customHeight="1">
      <c r="B194" s="93"/>
      <c r="C194" s="94"/>
      <c r="D194" s="95"/>
      <c r="E194" s="279"/>
      <c r="F194" s="224"/>
      <c r="G194" s="225"/>
      <c r="H194" s="96"/>
      <c r="I194" s="97"/>
      <c r="J194" s="98"/>
    </row>
    <row r="195" spans="2:10" ht="12.75" customHeight="1">
      <c r="B195" s="106"/>
      <c r="C195" s="107"/>
      <c r="D195" s="108"/>
      <c r="E195" s="780"/>
      <c r="F195" s="230"/>
      <c r="G195" s="231"/>
      <c r="H195" s="109"/>
      <c r="I195" s="110"/>
      <c r="J195" s="111"/>
    </row>
    <row r="196" spans="2:10" ht="17.25" customHeight="1">
      <c r="B196" s="11"/>
      <c r="C196" s="77"/>
      <c r="D196" s="77"/>
      <c r="E196" s="151"/>
      <c r="F196" s="215"/>
      <c r="G196" s="215"/>
      <c r="H196" s="77"/>
      <c r="I196" s="77"/>
      <c r="J196" s="77"/>
    </row>
    <row r="197" spans="2:10" ht="15" customHeight="1">
      <c r="B197" s="78"/>
      <c r="C197" s="79"/>
      <c r="D197" s="79"/>
      <c r="E197" s="152"/>
      <c r="F197" s="216" t="s">
        <v>18</v>
      </c>
      <c r="G197" s="806" t="s">
        <v>429</v>
      </c>
      <c r="H197" s="13" t="s">
        <v>19</v>
      </c>
      <c r="I197" s="13"/>
      <c r="J197" s="14"/>
    </row>
    <row r="198" spans="2:10" ht="18" customHeight="1">
      <c r="B198" s="15" t="s">
        <v>428</v>
      </c>
      <c r="C198" s="16" t="s">
        <v>20</v>
      </c>
      <c r="D198" s="68"/>
      <c r="E198" s="153"/>
      <c r="F198" s="218"/>
      <c r="G198" s="219"/>
      <c r="H198" s="17"/>
      <c r="I198" s="11"/>
      <c r="J198" s="18"/>
    </row>
    <row r="199" spans="2:10" ht="11.1" customHeight="1">
      <c r="B199" s="80"/>
      <c r="C199" s="81"/>
      <c r="D199" s="81"/>
      <c r="E199" s="161"/>
      <c r="F199" s="220"/>
      <c r="G199" s="220"/>
      <c r="H199" s="81"/>
      <c r="I199" s="81"/>
      <c r="J199" s="82"/>
    </row>
    <row r="200" spans="2:10" ht="12" customHeight="1">
      <c r="B200" s="19"/>
      <c r="C200" s="20"/>
      <c r="D200" s="21"/>
      <c r="E200" s="154"/>
      <c r="F200" s="221"/>
      <c r="G200" s="221"/>
      <c r="H200" s="22"/>
      <c r="I200" s="17"/>
      <c r="J200" s="23"/>
    </row>
    <row r="201" spans="2:10" ht="12" customHeight="1">
      <c r="B201" s="24" t="s">
        <v>21</v>
      </c>
      <c r="C201" s="25" t="s">
        <v>22</v>
      </c>
      <c r="D201" s="25" t="s">
        <v>23</v>
      </c>
      <c r="E201" s="155" t="s">
        <v>14</v>
      </c>
      <c r="F201" s="222" t="s">
        <v>24</v>
      </c>
      <c r="G201" s="222" t="s">
        <v>25</v>
      </c>
      <c r="H201" s="26" t="s">
        <v>26</v>
      </c>
      <c r="I201" s="27"/>
      <c r="J201" s="28"/>
    </row>
    <row r="202" spans="2:10" ht="12" customHeight="1">
      <c r="B202" s="29"/>
      <c r="C202" s="30"/>
      <c r="D202" s="31"/>
      <c r="E202" s="156"/>
      <c r="F202" s="223"/>
      <c r="G202" s="223"/>
      <c r="H202" s="32"/>
      <c r="I202" s="33"/>
      <c r="J202" s="34"/>
    </row>
    <row r="203" spans="2:10" ht="12.75" customHeight="1">
      <c r="B203" s="93"/>
      <c r="C203" s="94"/>
      <c r="D203" s="91"/>
      <c r="E203" s="807"/>
      <c r="F203" s="225"/>
      <c r="G203" s="225"/>
      <c r="H203" s="85"/>
      <c r="I203" s="86"/>
      <c r="J203" s="98"/>
    </row>
    <row r="204" spans="2:10" ht="12.75" customHeight="1">
      <c r="B204" s="99" t="s">
        <v>433</v>
      </c>
      <c r="C204" s="88" t="s">
        <v>434</v>
      </c>
      <c r="D204" s="101" t="s">
        <v>343</v>
      </c>
      <c r="E204" s="808">
        <v>61.4</v>
      </c>
      <c r="F204" s="228"/>
      <c r="G204" s="227"/>
      <c r="H204" s="298"/>
      <c r="I204" s="103"/>
      <c r="J204" s="104"/>
    </row>
    <row r="205" spans="2:10" ht="12.75" customHeight="1">
      <c r="B205" s="93"/>
      <c r="C205" s="84"/>
      <c r="D205" s="91"/>
      <c r="E205" s="807"/>
      <c r="F205" s="225"/>
      <c r="G205" s="225"/>
      <c r="H205" s="85"/>
      <c r="I205" s="86"/>
      <c r="J205" s="98"/>
    </row>
    <row r="206" spans="2:10" ht="12.75" customHeight="1">
      <c r="B206" s="99" t="s">
        <v>433</v>
      </c>
      <c r="C206" s="88" t="s">
        <v>435</v>
      </c>
      <c r="D206" s="101" t="s">
        <v>0</v>
      </c>
      <c r="E206" s="808">
        <v>23.3</v>
      </c>
      <c r="F206" s="228"/>
      <c r="G206" s="227"/>
      <c r="H206" s="298"/>
      <c r="I206" s="103"/>
      <c r="J206" s="104"/>
    </row>
    <row r="207" spans="2:10" ht="12.75" customHeight="1">
      <c r="B207" s="93"/>
      <c r="C207" s="94"/>
      <c r="D207" s="91"/>
      <c r="E207" s="807"/>
      <c r="F207" s="225"/>
      <c r="G207" s="225"/>
      <c r="H207" s="85"/>
      <c r="I207" s="86"/>
      <c r="J207" s="98"/>
    </row>
    <row r="208" spans="2:10" ht="12.75" customHeight="1">
      <c r="B208" s="99" t="s">
        <v>436</v>
      </c>
      <c r="C208" s="539" t="s">
        <v>465</v>
      </c>
      <c r="D208" s="101" t="s">
        <v>0</v>
      </c>
      <c r="E208" s="808">
        <v>56.9</v>
      </c>
      <c r="F208" s="228"/>
      <c r="G208" s="227"/>
      <c r="H208" s="298"/>
      <c r="I208" s="103"/>
      <c r="J208" s="104"/>
    </row>
    <row r="209" spans="2:10" ht="12.75" customHeight="1">
      <c r="B209" s="93"/>
      <c r="C209" s="94"/>
      <c r="D209" s="91"/>
      <c r="E209" s="807"/>
      <c r="F209" s="225"/>
      <c r="G209" s="225"/>
      <c r="H209" s="85"/>
      <c r="I209" s="86"/>
      <c r="J209" s="98"/>
    </row>
    <row r="210" spans="2:10" ht="12.75" customHeight="1">
      <c r="B210" s="537" t="s">
        <v>436</v>
      </c>
      <c r="C210" s="539" t="s">
        <v>437</v>
      </c>
      <c r="D210" s="101" t="s">
        <v>0</v>
      </c>
      <c r="E210" s="808">
        <v>99.4</v>
      </c>
      <c r="F210" s="228"/>
      <c r="G210" s="227"/>
      <c r="H210" s="298"/>
      <c r="I210" s="103"/>
      <c r="J210" s="104"/>
    </row>
    <row r="211" spans="2:10" ht="12.75" customHeight="1">
      <c r="B211" s="93"/>
      <c r="C211" s="94"/>
      <c r="D211" s="91"/>
      <c r="E211" s="810"/>
      <c r="F211" s="224"/>
      <c r="G211" s="225"/>
      <c r="H211" s="85"/>
      <c r="I211" s="97"/>
      <c r="J211" s="87"/>
    </row>
    <row r="212" spans="2:10" ht="12.75" customHeight="1">
      <c r="B212" s="268" t="s">
        <v>436</v>
      </c>
      <c r="C212" s="88" t="s">
        <v>438</v>
      </c>
      <c r="D212" s="101" t="s">
        <v>0</v>
      </c>
      <c r="E212" s="811">
        <v>5.0599999999999996</v>
      </c>
      <c r="F212" s="229"/>
      <c r="G212" s="227"/>
      <c r="H212" s="298"/>
      <c r="I212" s="103"/>
      <c r="J212" s="90"/>
    </row>
    <row r="213" spans="2:10" ht="12.75" customHeight="1">
      <c r="B213" s="93"/>
      <c r="C213" s="84"/>
      <c r="D213" s="91"/>
      <c r="E213" s="807"/>
      <c r="F213" s="225"/>
      <c r="G213" s="225"/>
      <c r="H213" s="85"/>
      <c r="I213" s="86"/>
      <c r="J213" s="98"/>
    </row>
    <row r="214" spans="2:10" ht="12.75" customHeight="1">
      <c r="B214" s="99" t="s">
        <v>439</v>
      </c>
      <c r="C214" s="298" t="s">
        <v>466</v>
      </c>
      <c r="D214" s="101" t="s">
        <v>0</v>
      </c>
      <c r="E214" s="808">
        <v>60.3</v>
      </c>
      <c r="F214" s="228"/>
      <c r="G214" s="227"/>
      <c r="H214" s="298"/>
      <c r="I214" s="103"/>
      <c r="J214" s="104"/>
    </row>
    <row r="215" spans="2:10" ht="12.75" customHeight="1">
      <c r="B215" s="93"/>
      <c r="C215" s="84"/>
      <c r="D215" s="91"/>
      <c r="E215" s="807"/>
      <c r="F215" s="225"/>
      <c r="G215" s="225"/>
      <c r="H215" s="85"/>
      <c r="I215" s="86"/>
      <c r="J215" s="98"/>
    </row>
    <row r="216" spans="2:10" ht="12.75" customHeight="1">
      <c r="B216" s="99" t="s">
        <v>439</v>
      </c>
      <c r="C216" s="102" t="s">
        <v>440</v>
      </c>
      <c r="D216" s="101" t="s">
        <v>0</v>
      </c>
      <c r="E216" s="808">
        <v>23.3</v>
      </c>
      <c r="F216" s="228"/>
      <c r="G216" s="227"/>
      <c r="H216" s="298"/>
      <c r="I216" s="103"/>
      <c r="J216" s="104"/>
    </row>
    <row r="217" spans="2:10" ht="12.75" customHeight="1">
      <c r="B217" s="93"/>
      <c r="C217" s="94"/>
      <c r="D217" s="91"/>
      <c r="E217" s="812"/>
      <c r="F217" s="224"/>
      <c r="G217" s="225"/>
      <c r="H217" s="414"/>
      <c r="I217" s="97"/>
      <c r="J217" s="98"/>
    </row>
    <row r="218" spans="2:10" ht="12.75" customHeight="1">
      <c r="B218" s="537" t="s">
        <v>441</v>
      </c>
      <c r="C218" s="813"/>
      <c r="D218" s="782" t="s">
        <v>44</v>
      </c>
      <c r="E218" s="814">
        <v>1</v>
      </c>
      <c r="F218" s="226"/>
      <c r="G218" s="227"/>
      <c r="H218" s="298"/>
      <c r="I218" s="103"/>
      <c r="J218" s="104"/>
    </row>
    <row r="219" spans="2:10" ht="12.75" customHeight="1">
      <c r="B219" s="93"/>
      <c r="C219" s="84"/>
      <c r="D219" s="91"/>
      <c r="E219" s="807"/>
      <c r="F219" s="225"/>
      <c r="G219" s="225"/>
      <c r="H219" s="85"/>
      <c r="I219" s="86"/>
      <c r="J219" s="98"/>
    </row>
    <row r="220" spans="2:10" ht="12.75" customHeight="1">
      <c r="B220" s="99" t="s">
        <v>442</v>
      </c>
      <c r="C220" s="102" t="s">
        <v>434</v>
      </c>
      <c r="D220" s="101" t="s">
        <v>443</v>
      </c>
      <c r="E220" s="809">
        <v>2</v>
      </c>
      <c r="F220" s="228"/>
      <c r="G220" s="227"/>
      <c r="H220" s="298"/>
      <c r="I220" s="103"/>
      <c r="J220" s="104"/>
    </row>
    <row r="221" spans="2:10" ht="12.75" customHeight="1">
      <c r="B221" s="93"/>
      <c r="C221" s="94"/>
      <c r="D221" s="91"/>
      <c r="E221" s="810"/>
      <c r="F221" s="224"/>
      <c r="G221" s="225"/>
      <c r="H221" s="85"/>
      <c r="I221" s="97"/>
      <c r="J221" s="98"/>
    </row>
    <row r="222" spans="2:10" ht="12.75" customHeight="1">
      <c r="B222" s="99" t="s">
        <v>444</v>
      </c>
      <c r="C222" s="813" t="s">
        <v>457</v>
      </c>
      <c r="D222" s="101" t="s">
        <v>337</v>
      </c>
      <c r="E222" s="811">
        <v>9.68</v>
      </c>
      <c r="F222" s="226"/>
      <c r="G222" s="227"/>
      <c r="H222" s="298"/>
      <c r="I222" s="103"/>
      <c r="J222" s="104"/>
    </row>
    <row r="223" spans="2:10" ht="12.75" customHeight="1">
      <c r="B223" s="93"/>
      <c r="C223" s="94"/>
      <c r="D223" s="91"/>
      <c r="E223" s="810"/>
      <c r="F223" s="224"/>
      <c r="G223" s="225"/>
      <c r="H223" s="85"/>
      <c r="I223" s="97"/>
      <c r="J223" s="98"/>
    </row>
    <row r="224" spans="2:10" ht="12.75" customHeight="1">
      <c r="B224" s="99" t="s">
        <v>444</v>
      </c>
      <c r="C224" s="813" t="s">
        <v>458</v>
      </c>
      <c r="D224" s="101" t="s">
        <v>0</v>
      </c>
      <c r="E224" s="811">
        <v>1.87</v>
      </c>
      <c r="F224" s="226"/>
      <c r="G224" s="227"/>
      <c r="H224" s="298"/>
      <c r="I224" s="103"/>
      <c r="J224" s="104"/>
    </row>
    <row r="225" spans="2:10" ht="12.75" customHeight="1">
      <c r="B225" s="93"/>
      <c r="C225" s="94"/>
      <c r="D225" s="91"/>
      <c r="E225" s="810"/>
      <c r="F225" s="224"/>
      <c r="G225" s="225"/>
      <c r="H225" s="85"/>
      <c r="I225" s="97"/>
      <c r="J225" s="98"/>
    </row>
    <row r="226" spans="2:10" ht="12.75" customHeight="1">
      <c r="B226" s="99" t="s">
        <v>444</v>
      </c>
      <c r="C226" s="813" t="s">
        <v>467</v>
      </c>
      <c r="D226" s="101" t="s">
        <v>0</v>
      </c>
      <c r="E226" s="815">
        <v>11</v>
      </c>
      <c r="F226" s="226"/>
      <c r="G226" s="227"/>
      <c r="H226" s="298"/>
      <c r="I226" s="103"/>
      <c r="J226" s="104"/>
    </row>
    <row r="227" spans="2:10" ht="12.75" customHeight="1">
      <c r="B227" s="93"/>
      <c r="C227" s="94"/>
      <c r="D227" s="91"/>
      <c r="E227" s="810"/>
      <c r="F227" s="224"/>
      <c r="G227" s="225"/>
      <c r="H227" s="85"/>
      <c r="I227" s="97"/>
      <c r="J227" s="98"/>
    </row>
    <row r="228" spans="2:10" ht="12.75" customHeight="1">
      <c r="B228" s="99" t="s">
        <v>444</v>
      </c>
      <c r="C228" s="813" t="s">
        <v>455</v>
      </c>
      <c r="D228" s="101" t="s">
        <v>0</v>
      </c>
      <c r="E228" s="815">
        <v>42.7</v>
      </c>
      <c r="F228" s="226"/>
      <c r="G228" s="227"/>
      <c r="H228" s="298"/>
      <c r="I228" s="103"/>
      <c r="J228" s="104"/>
    </row>
    <row r="229" spans="2:10" ht="12.75" customHeight="1">
      <c r="B229" s="93"/>
      <c r="C229" s="94"/>
      <c r="D229" s="91"/>
      <c r="E229" s="810"/>
      <c r="F229" s="224"/>
      <c r="G229" s="225"/>
      <c r="H229" s="85"/>
      <c r="I229" s="97"/>
      <c r="J229" s="98"/>
    </row>
    <row r="230" spans="2:10" ht="12.75" customHeight="1">
      <c r="B230" s="99" t="s">
        <v>444</v>
      </c>
      <c r="C230" s="813" t="s">
        <v>456</v>
      </c>
      <c r="D230" s="101" t="s">
        <v>0</v>
      </c>
      <c r="E230" s="815">
        <v>15.3</v>
      </c>
      <c r="F230" s="226"/>
      <c r="G230" s="227"/>
      <c r="H230" s="298"/>
      <c r="I230" s="103"/>
      <c r="J230" s="104"/>
    </row>
    <row r="231" spans="2:10" ht="12.75" customHeight="1">
      <c r="B231" s="93"/>
      <c r="C231" s="94"/>
      <c r="D231" s="91"/>
      <c r="E231" s="807"/>
      <c r="F231" s="225"/>
      <c r="G231" s="225"/>
      <c r="H231" s="85"/>
      <c r="I231" s="97"/>
      <c r="J231" s="98"/>
    </row>
    <row r="232" spans="2:10" ht="12.75" customHeight="1">
      <c r="B232" s="99" t="s">
        <v>444</v>
      </c>
      <c r="C232" s="298" t="s">
        <v>445</v>
      </c>
      <c r="D232" s="101" t="s">
        <v>0</v>
      </c>
      <c r="E232" s="808">
        <v>15.8</v>
      </c>
      <c r="F232" s="228"/>
      <c r="G232" s="227"/>
      <c r="H232" s="298"/>
      <c r="I232" s="103"/>
      <c r="J232" s="104"/>
    </row>
    <row r="233" spans="2:10" ht="12.75" customHeight="1">
      <c r="B233" s="827"/>
      <c r="C233" s="787"/>
      <c r="D233" s="828"/>
      <c r="E233" s="829"/>
      <c r="F233" s="830"/>
      <c r="G233" s="790"/>
      <c r="H233" s="791"/>
      <c r="I233" s="792"/>
      <c r="J233" s="831"/>
    </row>
    <row r="234" spans="2:10" ht="12.75" customHeight="1">
      <c r="B234" s="832" t="s">
        <v>444</v>
      </c>
      <c r="C234" s="833" t="s">
        <v>446</v>
      </c>
      <c r="D234" s="108" t="s">
        <v>0</v>
      </c>
      <c r="E234" s="834">
        <v>22</v>
      </c>
      <c r="F234" s="797"/>
      <c r="G234" s="798"/>
      <c r="H234" s="795"/>
      <c r="I234" s="835"/>
      <c r="J234" s="836"/>
    </row>
    <row r="235" spans="2:10" ht="17.25" customHeight="1">
      <c r="B235" s="11"/>
      <c r="C235" s="77"/>
      <c r="D235" s="77"/>
      <c r="E235" s="151"/>
      <c r="F235" s="215"/>
      <c r="G235" s="215"/>
      <c r="H235" s="77"/>
      <c r="I235" s="77"/>
      <c r="J235" s="77"/>
    </row>
    <row r="236" spans="2:10" ht="15" customHeight="1">
      <c r="B236" s="78"/>
      <c r="C236" s="79"/>
      <c r="D236" s="79"/>
      <c r="E236" s="152"/>
      <c r="F236" s="216" t="s">
        <v>18</v>
      </c>
      <c r="G236" s="806" t="s">
        <v>429</v>
      </c>
      <c r="H236" s="13" t="s">
        <v>19</v>
      </c>
      <c r="I236" s="13"/>
      <c r="J236" s="14"/>
    </row>
    <row r="237" spans="2:10" ht="18" customHeight="1">
      <c r="B237" s="15" t="s">
        <v>428</v>
      </c>
      <c r="C237" s="16" t="s">
        <v>20</v>
      </c>
      <c r="D237" s="68"/>
      <c r="E237" s="153"/>
      <c r="F237" s="218"/>
      <c r="G237" s="219"/>
      <c r="H237" s="17"/>
      <c r="I237" s="11"/>
      <c r="J237" s="18"/>
    </row>
    <row r="238" spans="2:10" ht="11.1" customHeight="1">
      <c r="B238" s="80"/>
      <c r="C238" s="81"/>
      <c r="D238" s="81"/>
      <c r="E238" s="161"/>
      <c r="F238" s="220"/>
      <c r="G238" s="220"/>
      <c r="H238" s="81"/>
      <c r="I238" s="81"/>
      <c r="J238" s="82"/>
    </row>
    <row r="239" spans="2:10" ht="12" customHeight="1">
      <c r="B239" s="19"/>
      <c r="C239" s="20"/>
      <c r="D239" s="21"/>
      <c r="E239" s="154"/>
      <c r="F239" s="221"/>
      <c r="G239" s="221"/>
      <c r="H239" s="22"/>
      <c r="I239" s="17"/>
      <c r="J239" s="23"/>
    </row>
    <row r="240" spans="2:10" ht="12" customHeight="1">
      <c r="B240" s="24" t="s">
        <v>21</v>
      </c>
      <c r="C240" s="25" t="s">
        <v>22</v>
      </c>
      <c r="D240" s="25" t="s">
        <v>23</v>
      </c>
      <c r="E240" s="155" t="s">
        <v>14</v>
      </c>
      <c r="F240" s="222" t="s">
        <v>24</v>
      </c>
      <c r="G240" s="222" t="s">
        <v>25</v>
      </c>
      <c r="H240" s="26" t="s">
        <v>26</v>
      </c>
      <c r="I240" s="27"/>
      <c r="J240" s="28"/>
    </row>
    <row r="241" spans="2:12" ht="12" customHeight="1">
      <c r="B241" s="29"/>
      <c r="C241" s="30"/>
      <c r="D241" s="31"/>
      <c r="E241" s="156"/>
      <c r="F241" s="223"/>
      <c r="G241" s="223"/>
      <c r="H241" s="32"/>
      <c r="I241" s="33"/>
      <c r="J241" s="34"/>
    </row>
    <row r="242" spans="2:12" ht="12.75" customHeight="1">
      <c r="B242" s="93"/>
      <c r="C242" s="94"/>
      <c r="D242" s="91"/>
      <c r="E242" s="812"/>
      <c r="F242" s="224"/>
      <c r="G242" s="225"/>
      <c r="H242" s="414"/>
      <c r="I242" s="97"/>
      <c r="J242" s="98"/>
    </row>
    <row r="243" spans="2:12" ht="12.75" customHeight="1">
      <c r="B243" s="537" t="s">
        <v>447</v>
      </c>
      <c r="C243" s="813"/>
      <c r="D243" s="782" t="s">
        <v>44</v>
      </c>
      <c r="E243" s="814">
        <v>1</v>
      </c>
      <c r="F243" s="226"/>
      <c r="G243" s="227"/>
      <c r="H243" s="298"/>
      <c r="I243" s="103"/>
      <c r="J243" s="104"/>
    </row>
    <row r="244" spans="2:12" ht="12.75" customHeight="1">
      <c r="B244" s="93"/>
      <c r="C244" s="94"/>
      <c r="D244" s="91"/>
      <c r="E244" s="812"/>
      <c r="F244" s="224"/>
      <c r="G244" s="225"/>
      <c r="H244" s="85"/>
      <c r="I244" s="97"/>
      <c r="J244" s="98"/>
    </row>
    <row r="245" spans="2:12" ht="12.75" customHeight="1">
      <c r="B245" s="537" t="s">
        <v>464</v>
      </c>
      <c r="C245" s="813" t="s">
        <v>573</v>
      </c>
      <c r="D245" s="101" t="s">
        <v>449</v>
      </c>
      <c r="E245" s="814">
        <v>1</v>
      </c>
      <c r="F245" s="226"/>
      <c r="G245" s="227"/>
      <c r="H245" s="298"/>
      <c r="I245" s="103"/>
      <c r="J245" s="104"/>
    </row>
    <row r="246" spans="2:12" ht="12.75" customHeight="1">
      <c r="B246" s="93"/>
      <c r="C246" s="94"/>
      <c r="D246" s="91"/>
      <c r="E246" s="812"/>
      <c r="F246" s="224"/>
      <c r="G246" s="225"/>
      <c r="H246" s="85"/>
      <c r="I246" s="97"/>
      <c r="J246" s="98"/>
    </row>
    <row r="247" spans="2:12" ht="12.75" customHeight="1">
      <c r="B247" s="537" t="s">
        <v>464</v>
      </c>
      <c r="C247" s="813" t="s">
        <v>574</v>
      </c>
      <c r="D247" s="101" t="s">
        <v>449</v>
      </c>
      <c r="E247" s="814">
        <v>2</v>
      </c>
      <c r="F247" s="226"/>
      <c r="G247" s="227"/>
      <c r="H247" s="298"/>
      <c r="I247" s="103"/>
      <c r="J247" s="104"/>
      <c r="L247" s="837"/>
    </row>
    <row r="248" spans="2:12" ht="12.75" customHeight="1">
      <c r="B248" s="93"/>
      <c r="C248" s="94"/>
      <c r="D248" s="91"/>
      <c r="E248" s="812"/>
      <c r="F248" s="224"/>
      <c r="G248" s="225"/>
      <c r="H248" s="85"/>
      <c r="I248" s="97"/>
      <c r="J248" s="98"/>
    </row>
    <row r="249" spans="2:12" ht="12.75" customHeight="1">
      <c r="B249" s="537" t="s">
        <v>460</v>
      </c>
      <c r="C249" s="813" t="s">
        <v>448</v>
      </c>
      <c r="D249" s="101" t="s">
        <v>449</v>
      </c>
      <c r="E249" s="814">
        <v>1</v>
      </c>
      <c r="F249" s="226"/>
      <c r="G249" s="227"/>
      <c r="H249" s="298"/>
      <c r="I249" s="103"/>
      <c r="J249" s="104"/>
    </row>
    <row r="250" spans="2:12" ht="12.75" customHeight="1">
      <c r="B250" s="93"/>
      <c r="C250" s="84"/>
      <c r="D250" s="91"/>
      <c r="E250" s="816"/>
      <c r="F250" s="225"/>
      <c r="G250" s="225"/>
      <c r="H250" s="85"/>
      <c r="I250" s="86"/>
      <c r="J250" s="98"/>
    </row>
    <row r="251" spans="2:12" ht="12.75" customHeight="1">
      <c r="B251" s="537" t="s">
        <v>459</v>
      </c>
      <c r="C251" s="539" t="s">
        <v>462</v>
      </c>
      <c r="D251" s="101" t="s">
        <v>449</v>
      </c>
      <c r="E251" s="809">
        <v>1</v>
      </c>
      <c r="F251" s="228"/>
      <c r="G251" s="227"/>
      <c r="H251" s="298"/>
      <c r="I251" s="103"/>
      <c r="J251" s="104"/>
    </row>
    <row r="252" spans="2:12" ht="12.75" customHeight="1">
      <c r="B252" s="93"/>
      <c r="C252" s="94"/>
      <c r="D252" s="91"/>
      <c r="E252" s="812"/>
      <c r="F252" s="224"/>
      <c r="G252" s="225"/>
      <c r="H252" s="85"/>
      <c r="I252" s="97"/>
      <c r="J252" s="98"/>
    </row>
    <row r="253" spans="2:12" ht="12.75" customHeight="1">
      <c r="B253" s="537" t="s">
        <v>460</v>
      </c>
      <c r="C253" s="813" t="s">
        <v>461</v>
      </c>
      <c r="D253" s="101" t="s">
        <v>449</v>
      </c>
      <c r="E253" s="814">
        <v>2</v>
      </c>
      <c r="F253" s="226"/>
      <c r="G253" s="227"/>
      <c r="H253" s="298"/>
      <c r="I253" s="103"/>
      <c r="J253" s="104"/>
    </row>
    <row r="254" spans="2:12" ht="12.75" customHeight="1">
      <c r="B254" s="93"/>
      <c r="C254" s="84"/>
      <c r="D254" s="91"/>
      <c r="E254" s="816"/>
      <c r="F254" s="225"/>
      <c r="G254" s="225"/>
      <c r="H254" s="85"/>
      <c r="I254" s="86"/>
      <c r="J254" s="98"/>
    </row>
    <row r="255" spans="2:12" ht="12.75" customHeight="1">
      <c r="B255" s="537" t="s">
        <v>459</v>
      </c>
      <c r="C255" s="539" t="s">
        <v>450</v>
      </c>
      <c r="D255" s="101" t="s">
        <v>449</v>
      </c>
      <c r="E255" s="809">
        <v>1</v>
      </c>
      <c r="F255" s="228"/>
      <c r="G255" s="227"/>
      <c r="H255" s="298"/>
      <c r="I255" s="103"/>
      <c r="J255" s="104"/>
    </row>
    <row r="256" spans="2:12" ht="12.75" customHeight="1">
      <c r="B256" s="93"/>
      <c r="C256" s="94"/>
      <c r="D256" s="95"/>
      <c r="E256" s="284"/>
      <c r="F256" s="224"/>
      <c r="G256" s="225"/>
      <c r="H256" s="96"/>
      <c r="I256" s="97"/>
      <c r="J256" s="98"/>
    </row>
    <row r="257" spans="2:10" ht="12.75" customHeight="1">
      <c r="B257" s="99" t="s">
        <v>73</v>
      </c>
      <c r="C257" s="102"/>
      <c r="D257" s="287"/>
      <c r="E257" s="285"/>
      <c r="F257" s="226"/>
      <c r="G257" s="227"/>
      <c r="H257" s="102"/>
      <c r="I257" s="103"/>
      <c r="J257" s="104"/>
    </row>
    <row r="258" spans="2:10" ht="12.75" customHeight="1">
      <c r="B258" s="93"/>
      <c r="C258" s="94"/>
      <c r="D258" s="91"/>
      <c r="E258" s="810"/>
      <c r="F258" s="224"/>
      <c r="G258" s="225"/>
      <c r="H258" s="85"/>
      <c r="I258" s="97"/>
      <c r="J258" s="87"/>
    </row>
    <row r="259" spans="2:10" ht="12.75" customHeight="1">
      <c r="B259" s="268"/>
      <c r="C259" s="88"/>
      <c r="D259" s="101"/>
      <c r="E259" s="811"/>
      <c r="F259" s="229"/>
      <c r="G259" s="227"/>
      <c r="H259" s="298"/>
      <c r="I259" s="103"/>
      <c r="J259" s="90"/>
    </row>
    <row r="260" spans="2:10" ht="12.75" customHeight="1">
      <c r="B260" s="93"/>
      <c r="C260" s="84"/>
      <c r="D260" s="91"/>
      <c r="E260" s="807"/>
      <c r="F260" s="225"/>
      <c r="G260" s="225"/>
      <c r="H260" s="85"/>
      <c r="I260" s="86"/>
      <c r="J260" s="98"/>
    </row>
    <row r="261" spans="2:10" ht="12.75" customHeight="1">
      <c r="B261" s="99"/>
      <c r="C261" s="102"/>
      <c r="D261" s="101"/>
      <c r="E261" s="808"/>
      <c r="F261" s="232"/>
      <c r="G261" s="227"/>
      <c r="H261" s="298"/>
      <c r="I261" s="103"/>
      <c r="J261" s="104"/>
    </row>
    <row r="262" spans="2:10" ht="12.75" customHeight="1">
      <c r="B262" s="93"/>
      <c r="C262" s="94"/>
      <c r="D262" s="91"/>
      <c r="E262" s="810"/>
      <c r="F262" s="224"/>
      <c r="G262" s="225"/>
      <c r="H262" s="85"/>
      <c r="I262" s="97"/>
      <c r="J262" s="98"/>
    </row>
    <row r="263" spans="2:10" ht="12.75" customHeight="1">
      <c r="B263" s="99"/>
      <c r="C263" s="813"/>
      <c r="D263" s="101"/>
      <c r="E263" s="815"/>
      <c r="F263" s="226"/>
      <c r="G263" s="227"/>
      <c r="H263" s="298"/>
      <c r="I263" s="103"/>
      <c r="J263" s="104"/>
    </row>
    <row r="264" spans="2:10" ht="12.75" customHeight="1">
      <c r="B264" s="93"/>
      <c r="C264" s="94"/>
      <c r="D264" s="91"/>
      <c r="E264" s="812"/>
      <c r="F264" s="224"/>
      <c r="G264" s="225"/>
      <c r="H264" s="414"/>
      <c r="I264" s="97"/>
      <c r="J264" s="98"/>
    </row>
    <row r="265" spans="2:10" ht="12.75" customHeight="1">
      <c r="B265" s="537"/>
      <c r="C265" s="813"/>
      <c r="D265" s="782"/>
      <c r="E265" s="814"/>
      <c r="F265" s="226"/>
      <c r="G265" s="227"/>
      <c r="H265" s="298"/>
      <c r="I265" s="103"/>
      <c r="J265" s="104"/>
    </row>
    <row r="266" spans="2:10" ht="12.75" customHeight="1">
      <c r="B266" s="93"/>
      <c r="C266" s="94"/>
      <c r="D266" s="91"/>
      <c r="E266" s="812"/>
      <c r="F266" s="224"/>
      <c r="G266" s="225"/>
      <c r="H266" s="85"/>
      <c r="I266" s="97"/>
      <c r="J266" s="98"/>
    </row>
    <row r="267" spans="2:10" ht="12.75" customHeight="1">
      <c r="B267" s="537"/>
      <c r="C267" s="813"/>
      <c r="D267" s="101"/>
      <c r="E267" s="814"/>
      <c r="F267" s="226"/>
      <c r="G267" s="227"/>
      <c r="H267" s="298"/>
      <c r="I267" s="103"/>
      <c r="J267" s="104"/>
    </row>
    <row r="268" spans="2:10" ht="12.75" customHeight="1">
      <c r="B268" s="93"/>
      <c r="C268" s="84"/>
      <c r="D268" s="91"/>
      <c r="E268" s="816"/>
      <c r="F268" s="225"/>
      <c r="G268" s="225"/>
      <c r="H268" s="85"/>
      <c r="I268" s="86"/>
      <c r="J268" s="98"/>
    </row>
    <row r="269" spans="2:10" ht="12.75" customHeight="1">
      <c r="B269" s="537"/>
      <c r="C269" s="539"/>
      <c r="D269" s="101"/>
      <c r="E269" s="809"/>
      <c r="F269" s="232"/>
      <c r="G269" s="227"/>
      <c r="H269" s="298"/>
      <c r="I269" s="103"/>
      <c r="J269" s="104"/>
    </row>
    <row r="270" spans="2:10" ht="12.75" customHeight="1">
      <c r="B270" s="786"/>
      <c r="C270" s="817"/>
      <c r="D270" s="788"/>
      <c r="E270" s="818"/>
      <c r="F270" s="819"/>
      <c r="G270" s="790"/>
      <c r="H270" s="820"/>
      <c r="I270" s="821"/>
      <c r="J270" s="793"/>
    </row>
    <row r="271" spans="2:10" ht="12.75" customHeight="1">
      <c r="B271" s="99"/>
      <c r="C271" s="102"/>
      <c r="D271" s="287"/>
      <c r="E271" s="285"/>
      <c r="F271" s="226"/>
      <c r="G271" s="227"/>
      <c r="H271" s="102"/>
      <c r="I271" s="103"/>
      <c r="J271" s="104"/>
    </row>
    <row r="272" spans="2:10" ht="12.75" customHeight="1">
      <c r="B272" s="93"/>
      <c r="C272" s="94"/>
      <c r="D272" s="95"/>
      <c r="E272" s="157"/>
      <c r="F272" s="224"/>
      <c r="G272" s="225"/>
      <c r="H272" s="96"/>
      <c r="I272" s="97"/>
      <c r="J272" s="98"/>
    </row>
    <row r="273" spans="2:10" ht="12.75" customHeight="1">
      <c r="B273" s="106"/>
      <c r="C273" s="107"/>
      <c r="D273" s="108"/>
      <c r="E273" s="159"/>
      <c r="F273" s="230"/>
      <c r="G273" s="231"/>
      <c r="H273" s="109"/>
      <c r="I273" s="110"/>
      <c r="J273" s="111"/>
    </row>
    <row r="274" spans="2:10" ht="17.25" customHeight="1">
      <c r="B274" s="11"/>
      <c r="C274" s="77"/>
      <c r="D274" s="77"/>
      <c r="E274" s="151"/>
      <c r="F274" s="215"/>
      <c r="G274" s="215"/>
      <c r="H274" s="77"/>
      <c r="I274" s="77"/>
      <c r="J274" s="77"/>
    </row>
    <row r="275" spans="2:10" ht="15" customHeight="1">
      <c r="B275" s="78"/>
      <c r="C275" s="79"/>
      <c r="D275" s="79"/>
      <c r="E275" s="152"/>
      <c r="F275" s="216" t="s">
        <v>18</v>
      </c>
      <c r="G275" s="217" t="s">
        <v>61</v>
      </c>
      <c r="H275" s="13" t="s">
        <v>19</v>
      </c>
      <c r="I275" s="13"/>
      <c r="J275" s="14"/>
    </row>
    <row r="276" spans="2:10" ht="18" customHeight="1">
      <c r="B276" s="15" t="s">
        <v>6</v>
      </c>
      <c r="C276" s="16" t="s">
        <v>20</v>
      </c>
      <c r="D276" s="68"/>
      <c r="E276" s="153"/>
      <c r="F276" s="218"/>
      <c r="G276" s="219"/>
      <c r="H276" s="17"/>
      <c r="I276" s="11"/>
      <c r="J276" s="18"/>
    </row>
    <row r="277" spans="2:10" ht="11.1" customHeight="1">
      <c r="B277" s="80"/>
      <c r="C277" s="81"/>
      <c r="D277" s="81"/>
      <c r="E277" s="161"/>
      <c r="F277" s="220"/>
      <c r="G277" s="220"/>
      <c r="H277" s="81"/>
      <c r="I277" s="81"/>
      <c r="J277" s="82"/>
    </row>
    <row r="278" spans="2:10" ht="12" customHeight="1">
      <c r="B278" s="19"/>
      <c r="C278" s="20"/>
      <c r="D278" s="21"/>
      <c r="E278" s="154"/>
      <c r="F278" s="221"/>
      <c r="G278" s="221"/>
      <c r="H278" s="22"/>
      <c r="I278" s="17"/>
      <c r="J278" s="23"/>
    </row>
    <row r="279" spans="2:10" ht="12" customHeight="1">
      <c r="B279" s="24" t="s">
        <v>21</v>
      </c>
      <c r="C279" s="25" t="s">
        <v>22</v>
      </c>
      <c r="D279" s="25" t="s">
        <v>23</v>
      </c>
      <c r="E279" s="155" t="s">
        <v>14</v>
      </c>
      <c r="F279" s="222" t="s">
        <v>24</v>
      </c>
      <c r="G279" s="222" t="s">
        <v>25</v>
      </c>
      <c r="H279" s="26" t="s">
        <v>26</v>
      </c>
      <c r="I279" s="27"/>
      <c r="J279" s="28"/>
    </row>
    <row r="280" spans="2:10" ht="12" customHeight="1">
      <c r="B280" s="29"/>
      <c r="C280" s="30"/>
      <c r="D280" s="31"/>
      <c r="E280" s="156"/>
      <c r="F280" s="223"/>
      <c r="G280" s="223"/>
      <c r="H280" s="32"/>
      <c r="I280" s="33"/>
      <c r="J280" s="34"/>
    </row>
    <row r="281" spans="2:10" ht="12.75" customHeight="1">
      <c r="B281" s="93"/>
      <c r="C281" s="94"/>
      <c r="D281" s="189"/>
      <c r="E281" s="281"/>
      <c r="F281" s="225"/>
      <c r="G281" s="225"/>
      <c r="H281" s="414"/>
      <c r="I281" s="86"/>
      <c r="J281" s="98"/>
    </row>
    <row r="282" spans="2:10" ht="12.75" customHeight="1">
      <c r="B282" s="537" t="s">
        <v>382</v>
      </c>
      <c r="C282" s="88" t="s">
        <v>88</v>
      </c>
      <c r="D282" s="190" t="s">
        <v>348</v>
      </c>
      <c r="E282" s="270"/>
      <c r="F282" s="232"/>
      <c r="G282" s="227"/>
      <c r="H282" s="918"/>
      <c r="I282" s="910"/>
      <c r="J282" s="911"/>
    </row>
    <row r="283" spans="2:10" ht="12.75" customHeight="1">
      <c r="B283" s="93"/>
      <c r="C283" s="84"/>
      <c r="D283" s="189"/>
      <c r="E283" s="281"/>
      <c r="F283" s="225"/>
      <c r="G283" s="225"/>
      <c r="H283" s="85"/>
      <c r="I283" s="86"/>
      <c r="J283" s="98"/>
    </row>
    <row r="284" spans="2:10" ht="12.75" customHeight="1">
      <c r="B284" s="537" t="s">
        <v>340</v>
      </c>
      <c r="C284" s="88" t="s">
        <v>88</v>
      </c>
      <c r="D284" s="190" t="s">
        <v>0</v>
      </c>
      <c r="E284" s="270"/>
      <c r="F284" s="232"/>
      <c r="G284" s="227"/>
      <c r="H284" s="918"/>
      <c r="I284" s="910"/>
      <c r="J284" s="911"/>
    </row>
    <row r="285" spans="2:10" ht="12.75" customHeight="1">
      <c r="B285" s="93"/>
      <c r="C285" s="84"/>
      <c r="D285" s="189"/>
      <c r="E285" s="281"/>
      <c r="F285" s="225"/>
      <c r="G285" s="225"/>
      <c r="H285" s="85"/>
      <c r="I285" s="86"/>
      <c r="J285" s="98"/>
    </row>
    <row r="286" spans="2:10" ht="12.75" customHeight="1">
      <c r="B286" s="537" t="s">
        <v>383</v>
      </c>
      <c r="C286" s="88" t="s">
        <v>88</v>
      </c>
      <c r="D286" s="190" t="s">
        <v>0</v>
      </c>
      <c r="E286" s="270"/>
      <c r="F286" s="232"/>
      <c r="G286" s="227"/>
      <c r="H286" s="918"/>
      <c r="I286" s="910"/>
      <c r="J286" s="911"/>
    </row>
    <row r="287" spans="2:10" ht="12.75" customHeight="1">
      <c r="B287" s="93"/>
      <c r="C287" s="84"/>
      <c r="D287" s="189"/>
      <c r="E287" s="281"/>
      <c r="F287" s="225"/>
      <c r="G287" s="225"/>
      <c r="H287" s="85"/>
      <c r="I287" s="86"/>
      <c r="J287" s="98"/>
    </row>
    <row r="288" spans="2:10" ht="12.75" customHeight="1">
      <c r="B288" s="99" t="s">
        <v>87</v>
      </c>
      <c r="C288" s="88" t="s">
        <v>88</v>
      </c>
      <c r="D288" s="190" t="s">
        <v>0</v>
      </c>
      <c r="E288" s="270"/>
      <c r="F288" s="232"/>
      <c r="G288" s="227"/>
      <c r="H288" s="918"/>
      <c r="I288" s="910"/>
      <c r="J288" s="911"/>
    </row>
    <row r="289" spans="2:10" ht="12.75" customHeight="1">
      <c r="B289" s="93"/>
      <c r="C289" s="84"/>
      <c r="D289" s="189"/>
      <c r="E289" s="281"/>
      <c r="F289" s="225"/>
      <c r="G289" s="225"/>
      <c r="H289" s="85"/>
      <c r="I289" s="86"/>
      <c r="J289" s="98"/>
    </row>
    <row r="290" spans="2:10" ht="12.75" customHeight="1">
      <c r="B290" s="537" t="s">
        <v>468</v>
      </c>
      <c r="C290" s="88" t="s">
        <v>88</v>
      </c>
      <c r="D290" s="190" t="s">
        <v>0</v>
      </c>
      <c r="E290" s="270"/>
      <c r="F290" s="232"/>
      <c r="G290" s="227"/>
      <c r="H290" s="918"/>
      <c r="I290" s="910"/>
      <c r="J290" s="911"/>
    </row>
    <row r="291" spans="2:10" ht="12.75" customHeight="1">
      <c r="B291" s="93"/>
      <c r="C291" s="84"/>
      <c r="D291" s="189"/>
      <c r="E291" s="281"/>
      <c r="F291" s="225"/>
      <c r="G291" s="225"/>
      <c r="H291" s="85"/>
      <c r="I291" s="86"/>
      <c r="J291" s="98"/>
    </row>
    <row r="292" spans="2:10" ht="12.75" customHeight="1">
      <c r="B292" s="99"/>
      <c r="C292" s="88"/>
      <c r="D292" s="190"/>
      <c r="E292" s="270"/>
      <c r="F292" s="232"/>
      <c r="G292" s="227"/>
      <c r="H292" s="102"/>
      <c r="I292" s="103"/>
      <c r="J292" s="104"/>
    </row>
    <row r="293" spans="2:10" ht="12.75" customHeight="1">
      <c r="B293" s="93"/>
      <c r="C293" s="94"/>
      <c r="D293" s="189"/>
      <c r="E293" s="281"/>
      <c r="F293" s="225"/>
      <c r="G293" s="225"/>
      <c r="H293" s="85"/>
      <c r="I293" s="86"/>
      <c r="J293" s="98"/>
    </row>
    <row r="294" spans="2:10" ht="12.75" customHeight="1">
      <c r="B294" s="537" t="s">
        <v>382</v>
      </c>
      <c r="C294" s="539" t="s">
        <v>89</v>
      </c>
      <c r="D294" s="190" t="s">
        <v>0</v>
      </c>
      <c r="E294" s="270"/>
      <c r="F294" s="232"/>
      <c r="G294" s="227"/>
      <c r="H294" s="918"/>
      <c r="I294" s="910"/>
      <c r="J294" s="911"/>
    </row>
    <row r="295" spans="2:10" ht="12.75" customHeight="1">
      <c r="B295" s="93"/>
      <c r="C295" s="94"/>
      <c r="D295" s="189"/>
      <c r="E295" s="281"/>
      <c r="F295" s="225"/>
      <c r="G295" s="225"/>
      <c r="H295" s="85"/>
      <c r="I295" s="86"/>
      <c r="J295" s="98"/>
    </row>
    <row r="296" spans="2:10" ht="12.75" customHeight="1">
      <c r="B296" s="537" t="s">
        <v>340</v>
      </c>
      <c r="C296" s="539" t="s">
        <v>89</v>
      </c>
      <c r="D296" s="190" t="s">
        <v>0</v>
      </c>
      <c r="E296" s="270"/>
      <c r="F296" s="232"/>
      <c r="G296" s="227"/>
      <c r="H296" s="918"/>
      <c r="I296" s="910"/>
      <c r="J296" s="911"/>
    </row>
    <row r="297" spans="2:10" ht="12.75" customHeight="1">
      <c r="B297" s="93"/>
      <c r="C297" s="94"/>
      <c r="D297" s="189"/>
      <c r="E297" s="281"/>
      <c r="F297" s="225"/>
      <c r="G297" s="225"/>
      <c r="H297" s="85"/>
      <c r="I297" s="86"/>
      <c r="J297" s="98"/>
    </row>
    <row r="298" spans="2:10" ht="12.75" customHeight="1">
      <c r="B298" s="537" t="s">
        <v>383</v>
      </c>
      <c r="C298" s="539" t="s">
        <v>89</v>
      </c>
      <c r="D298" s="190" t="s">
        <v>0</v>
      </c>
      <c r="E298" s="270"/>
      <c r="F298" s="232"/>
      <c r="G298" s="227"/>
      <c r="H298" s="918"/>
      <c r="I298" s="910"/>
      <c r="J298" s="911"/>
    </row>
    <row r="299" spans="2:10" ht="12.75" customHeight="1">
      <c r="B299" s="93"/>
      <c r="C299" s="94"/>
      <c r="D299" s="189"/>
      <c r="E299" s="281"/>
      <c r="F299" s="225"/>
      <c r="G299" s="225"/>
      <c r="H299" s="85"/>
      <c r="I299" s="86"/>
      <c r="J299" s="98"/>
    </row>
    <row r="300" spans="2:10" ht="12.75" customHeight="1">
      <c r="B300" s="99" t="s">
        <v>87</v>
      </c>
      <c r="C300" s="539" t="s">
        <v>89</v>
      </c>
      <c r="D300" s="190" t="s">
        <v>0</v>
      </c>
      <c r="E300" s="270"/>
      <c r="F300" s="232"/>
      <c r="G300" s="227"/>
      <c r="H300" s="918"/>
      <c r="I300" s="910"/>
      <c r="J300" s="911"/>
    </row>
    <row r="301" spans="2:10" ht="12.75" customHeight="1">
      <c r="B301" s="93"/>
      <c r="C301" s="94"/>
      <c r="D301" s="189"/>
      <c r="E301" s="281"/>
      <c r="F301" s="225"/>
      <c r="G301" s="225"/>
      <c r="H301" s="85"/>
      <c r="I301" s="86"/>
      <c r="J301" s="98"/>
    </row>
    <row r="302" spans="2:10" ht="12.75" customHeight="1">
      <c r="B302" s="537" t="s">
        <v>468</v>
      </c>
      <c r="C302" s="539" t="s">
        <v>89</v>
      </c>
      <c r="D302" s="190" t="s">
        <v>0</v>
      </c>
      <c r="E302" s="270"/>
      <c r="F302" s="232"/>
      <c r="G302" s="227"/>
      <c r="H302" s="918"/>
      <c r="I302" s="910"/>
      <c r="J302" s="911"/>
    </row>
    <row r="303" spans="2:10" ht="12.75" customHeight="1">
      <c r="B303" s="93"/>
      <c r="C303" s="94"/>
      <c r="D303" s="95"/>
      <c r="E303" s="157"/>
      <c r="F303" s="224"/>
      <c r="G303" s="225"/>
      <c r="H303" s="96"/>
      <c r="I303" s="97"/>
      <c r="J303" s="98"/>
    </row>
    <row r="304" spans="2:10" ht="12.75" customHeight="1">
      <c r="B304" s="105"/>
      <c r="C304" s="100"/>
      <c r="D304" s="101"/>
      <c r="E304" s="158"/>
      <c r="F304" s="226"/>
      <c r="G304" s="228"/>
      <c r="H304" s="102"/>
      <c r="I304" s="103"/>
      <c r="J304" s="104"/>
    </row>
    <row r="305" spans="2:10" ht="12.75" customHeight="1">
      <c r="B305" s="93"/>
      <c r="C305" s="94"/>
      <c r="D305" s="95"/>
      <c r="E305" s="157"/>
      <c r="F305" s="224"/>
      <c r="G305" s="225"/>
      <c r="H305" s="96"/>
      <c r="I305" s="97"/>
      <c r="J305" s="98"/>
    </row>
    <row r="306" spans="2:10" ht="12.75" customHeight="1">
      <c r="B306" s="105"/>
      <c r="C306" s="100"/>
      <c r="D306" s="101"/>
      <c r="E306" s="158"/>
      <c r="F306" s="226"/>
      <c r="G306" s="228"/>
      <c r="H306" s="102"/>
      <c r="I306" s="103"/>
      <c r="J306" s="104"/>
    </row>
    <row r="307" spans="2:10" ht="12.75" customHeight="1">
      <c r="B307" s="93"/>
      <c r="C307" s="94"/>
      <c r="D307" s="188"/>
      <c r="E307" s="284"/>
      <c r="F307" s="224"/>
      <c r="G307" s="225"/>
      <c r="H307" s="96"/>
      <c r="I307" s="97"/>
      <c r="J307" s="98"/>
    </row>
    <row r="308" spans="2:10" ht="12.75" customHeight="1">
      <c r="B308" s="99" t="s">
        <v>73</v>
      </c>
      <c r="C308" s="102"/>
      <c r="D308" s="187"/>
      <c r="E308" s="285"/>
      <c r="F308" s="226"/>
      <c r="G308" s="227"/>
      <c r="H308" s="102"/>
      <c r="I308" s="103"/>
      <c r="J308" s="104"/>
    </row>
    <row r="309" spans="2:10" ht="12.75" customHeight="1">
      <c r="B309" s="93"/>
      <c r="C309" s="94"/>
      <c r="D309" s="95"/>
      <c r="E309" s="157"/>
      <c r="F309" s="224"/>
      <c r="G309" s="225"/>
      <c r="H309" s="96"/>
      <c r="I309" s="97"/>
      <c r="J309" s="98"/>
    </row>
    <row r="310" spans="2:10" ht="12.75" customHeight="1">
      <c r="B310" s="105"/>
      <c r="C310" s="100"/>
      <c r="D310" s="101"/>
      <c r="E310" s="158"/>
      <c r="F310" s="226"/>
      <c r="G310" s="228"/>
      <c r="H310" s="102"/>
      <c r="I310" s="103"/>
      <c r="J310" s="104"/>
    </row>
    <row r="311" spans="2:10" ht="12.75" customHeight="1">
      <c r="B311" s="93"/>
      <c r="C311" s="94"/>
      <c r="D311" s="95"/>
      <c r="E311" s="157"/>
      <c r="F311" s="224"/>
      <c r="G311" s="225"/>
      <c r="H311" s="96"/>
      <c r="I311" s="97"/>
      <c r="J311" s="98"/>
    </row>
    <row r="312" spans="2:10" ht="12.75" customHeight="1">
      <c r="B312" s="106"/>
      <c r="C312" s="107"/>
      <c r="D312" s="108"/>
      <c r="E312" s="159"/>
      <c r="F312" s="230"/>
      <c r="G312" s="231"/>
      <c r="H312" s="109"/>
      <c r="I312" s="110"/>
      <c r="J312" s="111"/>
    </row>
    <row r="313" spans="2:10" ht="17.25" customHeight="1">
      <c r="B313" s="11"/>
      <c r="C313" s="77"/>
      <c r="D313" s="77"/>
      <c r="E313" s="151"/>
      <c r="F313" s="215"/>
      <c r="G313" s="215"/>
      <c r="H313" s="77"/>
      <c r="I313" s="77"/>
      <c r="J313" s="77"/>
    </row>
    <row r="314" spans="2:10" ht="15" customHeight="1">
      <c r="B314" s="78"/>
      <c r="C314" s="79"/>
      <c r="D314" s="79"/>
      <c r="E314" s="152"/>
      <c r="F314" s="216" t="s">
        <v>18</v>
      </c>
      <c r="G314" s="538" t="s">
        <v>62</v>
      </c>
      <c r="H314" s="13" t="s">
        <v>19</v>
      </c>
      <c r="I314" s="13"/>
      <c r="J314" s="14"/>
    </row>
    <row r="315" spans="2:10" ht="18" customHeight="1">
      <c r="B315" s="15" t="s">
        <v>99</v>
      </c>
      <c r="C315" s="16" t="s">
        <v>20</v>
      </c>
      <c r="D315" s="175"/>
      <c r="E315" s="153"/>
      <c r="F315" s="218"/>
      <c r="G315" s="219"/>
      <c r="H315" s="17"/>
      <c r="I315" s="11"/>
      <c r="J315" s="18"/>
    </row>
    <row r="316" spans="2:10" ht="11.1" customHeight="1">
      <c r="B316" s="80"/>
      <c r="C316" s="81"/>
      <c r="D316" s="81"/>
      <c r="E316" s="161"/>
      <c r="F316" s="220"/>
      <c r="G316" s="220"/>
      <c r="H316" s="81"/>
      <c r="I316" s="81"/>
      <c r="J316" s="82"/>
    </row>
    <row r="317" spans="2:10" ht="12" customHeight="1">
      <c r="B317" s="19"/>
      <c r="C317" s="20"/>
      <c r="D317" s="21"/>
      <c r="E317" s="154"/>
      <c r="F317" s="221"/>
      <c r="G317" s="221"/>
      <c r="H317" s="22"/>
      <c r="I317" s="17"/>
      <c r="J317" s="23"/>
    </row>
    <row r="318" spans="2:10" ht="12" customHeight="1">
      <c r="B318" s="24" t="s">
        <v>21</v>
      </c>
      <c r="C318" s="25" t="s">
        <v>22</v>
      </c>
      <c r="D318" s="25" t="s">
        <v>23</v>
      </c>
      <c r="E318" s="155" t="s">
        <v>14</v>
      </c>
      <c r="F318" s="222" t="s">
        <v>24</v>
      </c>
      <c r="G318" s="222" t="s">
        <v>25</v>
      </c>
      <c r="H318" s="26" t="s">
        <v>26</v>
      </c>
      <c r="I318" s="27"/>
      <c r="J318" s="28"/>
    </row>
    <row r="319" spans="2:10" ht="12" customHeight="1">
      <c r="B319" s="29"/>
      <c r="C319" s="30"/>
      <c r="D319" s="31"/>
      <c r="E319" s="156"/>
      <c r="F319" s="223"/>
      <c r="G319" s="223"/>
      <c r="H319" s="32"/>
      <c r="I319" s="33"/>
      <c r="J319" s="34"/>
    </row>
    <row r="320" spans="2:10" ht="12.75" customHeight="1">
      <c r="B320" s="93"/>
      <c r="C320" s="94"/>
      <c r="D320" s="95"/>
      <c r="E320" s="279"/>
      <c r="F320" s="224"/>
      <c r="G320" s="225"/>
      <c r="H320" s="85"/>
      <c r="I320" s="86"/>
      <c r="J320" s="87"/>
    </row>
    <row r="321" spans="2:10" ht="12.75" customHeight="1">
      <c r="B321" s="268" t="s">
        <v>90</v>
      </c>
      <c r="C321" s="539" t="s">
        <v>88</v>
      </c>
      <c r="D321" s="190" t="s">
        <v>86</v>
      </c>
      <c r="E321" s="280"/>
      <c r="F321" s="232"/>
      <c r="G321" s="227"/>
      <c r="H321" s="918"/>
      <c r="I321" s="910"/>
      <c r="J321" s="911"/>
    </row>
    <row r="322" spans="2:10" ht="12.75" customHeight="1">
      <c r="B322" s="93"/>
      <c r="C322" s="84"/>
      <c r="D322" s="189"/>
      <c r="E322" s="279"/>
      <c r="F322" s="225"/>
      <c r="G322" s="225"/>
      <c r="H322" s="85"/>
      <c r="I322" s="86"/>
      <c r="J322" s="98"/>
    </row>
    <row r="323" spans="2:10" ht="12.75" customHeight="1">
      <c r="B323" s="530"/>
      <c r="C323" s="88"/>
      <c r="D323" s="190"/>
      <c r="E323" s="280"/>
      <c r="F323" s="232"/>
      <c r="G323" s="227"/>
      <c r="H323" s="88"/>
      <c r="I323" s="103"/>
      <c r="J323" s="104"/>
    </row>
    <row r="324" spans="2:10" ht="12.75" customHeight="1">
      <c r="B324" s="93"/>
      <c r="C324" s="84"/>
      <c r="D324" s="189"/>
      <c r="E324" s="279"/>
      <c r="F324" s="225"/>
      <c r="G324" s="225"/>
      <c r="H324" s="85"/>
      <c r="I324" s="86"/>
      <c r="J324" s="98"/>
    </row>
    <row r="325" spans="2:10" ht="12.75" customHeight="1">
      <c r="B325" s="530"/>
      <c r="C325" s="298"/>
      <c r="D325" s="190"/>
      <c r="E325" s="280"/>
      <c r="F325" s="232"/>
      <c r="G325" s="227"/>
      <c r="H325" s="102"/>
      <c r="I325" s="103"/>
      <c r="J325" s="104"/>
    </row>
    <row r="326" spans="2:10" ht="12.75" customHeight="1">
      <c r="B326" s="93"/>
      <c r="C326" s="94"/>
      <c r="D326" s="95"/>
      <c r="E326" s="279"/>
      <c r="F326" s="224"/>
      <c r="G326" s="225"/>
      <c r="H326" s="96"/>
      <c r="I326" s="97"/>
      <c r="J326" s="87"/>
    </row>
    <row r="327" spans="2:10" ht="12.75" customHeight="1">
      <c r="B327" s="268"/>
      <c r="C327" s="539"/>
      <c r="D327" s="190"/>
      <c r="E327" s="280"/>
      <c r="F327" s="229"/>
      <c r="G327" s="227"/>
      <c r="H327" s="88"/>
      <c r="I327" s="103"/>
      <c r="J327" s="90"/>
    </row>
    <row r="328" spans="2:10" ht="12.75" customHeight="1">
      <c r="B328" s="93"/>
      <c r="C328" s="94"/>
      <c r="D328" s="91"/>
      <c r="E328" s="281"/>
      <c r="F328" s="225"/>
      <c r="G328" s="225"/>
      <c r="H328" s="85"/>
      <c r="I328" s="86"/>
      <c r="J328" s="98"/>
    </row>
    <row r="329" spans="2:10" ht="12.75" customHeight="1">
      <c r="B329" s="99" t="s">
        <v>73</v>
      </c>
      <c r="C329" s="102"/>
      <c r="D329" s="287"/>
      <c r="E329" s="288"/>
      <c r="F329" s="232"/>
      <c r="G329" s="227"/>
      <c r="H329" s="102"/>
      <c r="I329" s="103"/>
      <c r="J329" s="104"/>
    </row>
    <row r="330" spans="2:10" ht="12.75" customHeight="1">
      <c r="B330" s="93"/>
      <c r="C330" s="84"/>
      <c r="D330" s="91"/>
      <c r="E330" s="182"/>
      <c r="F330" s="225"/>
      <c r="G330" s="225"/>
      <c r="H330" s="85"/>
      <c r="I330" s="86"/>
      <c r="J330" s="87"/>
    </row>
    <row r="331" spans="2:10" ht="12.75" customHeight="1">
      <c r="B331" s="277"/>
      <c r="C331" s="102"/>
      <c r="D331" s="287"/>
      <c r="E331" s="170"/>
      <c r="F331" s="232"/>
      <c r="G331" s="227"/>
      <c r="H331" s="102"/>
      <c r="I331" s="103"/>
      <c r="J331" s="90"/>
    </row>
    <row r="332" spans="2:10" ht="12.75" customHeight="1">
      <c r="B332" s="93"/>
      <c r="C332" s="94"/>
      <c r="D332" s="91"/>
      <c r="E332" s="282"/>
      <c r="F332" s="225"/>
      <c r="G332" s="225"/>
      <c r="H332" s="85"/>
      <c r="I332" s="86"/>
      <c r="J332" s="98"/>
    </row>
    <row r="333" spans="2:10" ht="12.75" customHeight="1">
      <c r="B333" s="277"/>
      <c r="C333" s="102"/>
      <c r="D333" s="287"/>
      <c r="E333" s="283"/>
      <c r="F333" s="232"/>
      <c r="G333" s="227"/>
      <c r="H333" s="102"/>
      <c r="I333" s="103"/>
      <c r="J333" s="104"/>
    </row>
    <row r="334" spans="2:10" ht="12.75" customHeight="1">
      <c r="B334" s="93"/>
      <c r="C334" s="94"/>
      <c r="D334" s="91"/>
      <c r="E334" s="282"/>
      <c r="F334" s="225"/>
      <c r="G334" s="225"/>
      <c r="H334" s="85"/>
      <c r="I334" s="86"/>
      <c r="J334" s="98"/>
    </row>
    <row r="335" spans="2:10" ht="12.75" customHeight="1">
      <c r="B335" s="277"/>
      <c r="C335" s="102"/>
      <c r="D335" s="287"/>
      <c r="E335" s="283"/>
      <c r="F335" s="232"/>
      <c r="G335" s="227"/>
      <c r="H335" s="102"/>
      <c r="I335" s="103"/>
      <c r="J335" s="104"/>
    </row>
    <row r="336" spans="2:10" ht="12.75" customHeight="1">
      <c r="B336" s="93"/>
      <c r="C336" s="84"/>
      <c r="D336" s="95"/>
      <c r="E336" s="183"/>
      <c r="F336" s="224"/>
      <c r="G336" s="225"/>
      <c r="H336" s="85"/>
      <c r="I336" s="97"/>
      <c r="J336" s="98"/>
    </row>
    <row r="337" spans="2:10" ht="12.75" customHeight="1">
      <c r="B337" s="277"/>
      <c r="C337" s="88"/>
      <c r="D337" s="287"/>
      <c r="E337" s="184"/>
      <c r="F337" s="233"/>
      <c r="G337" s="227"/>
      <c r="H337" s="102"/>
      <c r="I337" s="103"/>
      <c r="J337" s="104"/>
    </row>
    <row r="338" spans="2:10" ht="12.75" customHeight="1">
      <c r="B338" s="93"/>
      <c r="C338" s="94"/>
      <c r="D338" s="95"/>
      <c r="E338" s="284"/>
      <c r="F338" s="224"/>
      <c r="G338" s="225"/>
      <c r="H338" s="96"/>
      <c r="I338" s="97"/>
      <c r="J338" s="98"/>
    </row>
    <row r="339" spans="2:10" ht="12.75" customHeight="1">
      <c r="B339" s="277"/>
      <c r="C339" s="102"/>
      <c r="D339" s="287"/>
      <c r="E339" s="285"/>
      <c r="F339" s="226"/>
      <c r="G339" s="227"/>
      <c r="H339" s="102"/>
      <c r="I339" s="103"/>
      <c r="J339" s="104"/>
    </row>
    <row r="340" spans="2:10" ht="12.75" customHeight="1">
      <c r="B340" s="93"/>
      <c r="C340" s="94"/>
      <c r="D340" s="95"/>
      <c r="E340" s="284"/>
      <c r="F340" s="224"/>
      <c r="G340" s="225"/>
      <c r="H340" s="96"/>
      <c r="I340" s="97"/>
      <c r="J340" s="87"/>
    </row>
    <row r="341" spans="2:10" ht="12.75" customHeight="1">
      <c r="B341" s="277"/>
      <c r="C341" s="102"/>
      <c r="D341" s="287"/>
      <c r="E341" s="285"/>
      <c r="F341" s="226"/>
      <c r="G341" s="227"/>
      <c r="H341" s="102"/>
      <c r="I341" s="103"/>
      <c r="J341" s="90"/>
    </row>
    <row r="342" spans="2:10" ht="12.75" customHeight="1">
      <c r="B342" s="83"/>
      <c r="C342" s="84"/>
      <c r="D342" s="91"/>
      <c r="E342" s="160"/>
      <c r="F342" s="234"/>
      <c r="G342" s="225"/>
      <c r="H342" s="85"/>
      <c r="I342" s="86"/>
      <c r="J342" s="87"/>
    </row>
    <row r="343" spans="2:10" ht="12.75" customHeight="1">
      <c r="B343" s="268"/>
      <c r="C343" s="88"/>
      <c r="D343" s="269"/>
      <c r="E343" s="286"/>
      <c r="F343" s="232"/>
      <c r="G343" s="227"/>
      <c r="H343" s="88"/>
      <c r="I343" s="89"/>
      <c r="J343" s="90"/>
    </row>
    <row r="344" spans="2:10" ht="12.75" customHeight="1">
      <c r="B344" s="93"/>
      <c r="C344" s="94"/>
      <c r="D344" s="95"/>
      <c r="E344" s="157"/>
      <c r="F344" s="224"/>
      <c r="G344" s="225"/>
      <c r="H344" s="96"/>
      <c r="I344" s="97"/>
      <c r="J344" s="98"/>
    </row>
    <row r="345" spans="2:10" ht="12.75" customHeight="1">
      <c r="B345" s="99"/>
      <c r="C345" s="100"/>
      <c r="D345" s="101"/>
      <c r="E345" s="158"/>
      <c r="F345" s="226"/>
      <c r="G345" s="228"/>
      <c r="H345" s="102"/>
      <c r="I345" s="103"/>
      <c r="J345" s="104"/>
    </row>
    <row r="346" spans="2:10" ht="12.75" customHeight="1">
      <c r="B346" s="93"/>
      <c r="C346" s="94"/>
      <c r="D346" s="95"/>
      <c r="E346" s="157"/>
      <c r="F346" s="224"/>
      <c r="G346" s="225"/>
      <c r="H346" s="96"/>
      <c r="I346" s="97"/>
      <c r="J346" s="98"/>
    </row>
    <row r="347" spans="2:10" ht="12.75" customHeight="1">
      <c r="B347" s="105"/>
      <c r="C347" s="100"/>
      <c r="D347" s="101"/>
      <c r="E347" s="158"/>
      <c r="F347" s="226"/>
      <c r="G347" s="228"/>
      <c r="H347" s="102"/>
      <c r="I347" s="103"/>
      <c r="J347" s="104"/>
    </row>
    <row r="348" spans="2:10" ht="12.75" customHeight="1">
      <c r="B348" s="93"/>
      <c r="C348" s="94"/>
      <c r="D348" s="95"/>
      <c r="E348" s="157"/>
      <c r="F348" s="224"/>
      <c r="G348" s="225"/>
      <c r="H348" s="96"/>
      <c r="I348" s="97"/>
      <c r="J348" s="98"/>
    </row>
    <row r="349" spans="2:10" ht="12.75" customHeight="1">
      <c r="B349" s="105"/>
      <c r="C349" s="100"/>
      <c r="D349" s="101"/>
      <c r="E349" s="158"/>
      <c r="F349" s="226"/>
      <c r="G349" s="228"/>
      <c r="H349" s="102"/>
      <c r="I349" s="103"/>
      <c r="J349" s="104"/>
    </row>
    <row r="350" spans="2:10" ht="12.75" customHeight="1">
      <c r="B350" s="93"/>
      <c r="C350" s="94"/>
      <c r="D350" s="95"/>
      <c r="E350" s="157"/>
      <c r="F350" s="224"/>
      <c r="G350" s="225"/>
      <c r="H350" s="96"/>
      <c r="I350" s="97"/>
      <c r="J350" s="98"/>
    </row>
    <row r="351" spans="2:10" ht="12.75" customHeight="1">
      <c r="B351" s="106"/>
      <c r="C351" s="107"/>
      <c r="D351" s="108"/>
      <c r="E351" s="159"/>
      <c r="F351" s="230"/>
      <c r="G351" s="231"/>
      <c r="H351" s="109"/>
      <c r="I351" s="110"/>
      <c r="J351" s="111"/>
    </row>
    <row r="352" spans="2:10" ht="17.25" customHeight="1">
      <c r="B352" s="11"/>
      <c r="C352" s="77"/>
      <c r="D352" s="77"/>
      <c r="E352" s="151"/>
      <c r="F352" s="215"/>
      <c r="G352" s="215"/>
      <c r="H352" s="77"/>
      <c r="I352" s="77"/>
      <c r="J352" s="77"/>
    </row>
    <row r="353" spans="2:10" ht="15" customHeight="1">
      <c r="B353" s="78"/>
      <c r="C353" s="79"/>
      <c r="D353" s="79"/>
      <c r="E353" s="152"/>
      <c r="F353" s="216" t="s">
        <v>18</v>
      </c>
      <c r="G353" s="635" t="s">
        <v>341</v>
      </c>
      <c r="H353" s="13" t="s">
        <v>19</v>
      </c>
      <c r="I353" s="13"/>
      <c r="J353" s="14"/>
    </row>
    <row r="354" spans="2:10" ht="18" customHeight="1">
      <c r="B354" s="15" t="s">
        <v>100</v>
      </c>
      <c r="C354" s="16" t="s">
        <v>20</v>
      </c>
      <c r="D354" s="175"/>
      <c r="E354" s="153"/>
      <c r="F354" s="218"/>
      <c r="G354" s="219"/>
      <c r="H354" s="17"/>
      <c r="I354" s="11"/>
      <c r="J354" s="18"/>
    </row>
    <row r="355" spans="2:10" ht="11.1" customHeight="1">
      <c r="B355" s="80"/>
      <c r="C355" s="81"/>
      <c r="D355" s="81"/>
      <c r="E355" s="161"/>
      <c r="F355" s="220"/>
      <c r="G355" s="220"/>
      <c r="H355" s="81"/>
      <c r="I355" s="81"/>
      <c r="J355" s="82"/>
    </row>
    <row r="356" spans="2:10" ht="12" customHeight="1">
      <c r="B356" s="19"/>
      <c r="C356" s="20"/>
      <c r="D356" s="21"/>
      <c r="E356" s="154"/>
      <c r="F356" s="221"/>
      <c r="G356" s="221"/>
      <c r="H356" s="22"/>
      <c r="I356" s="17"/>
      <c r="J356" s="23"/>
    </row>
    <row r="357" spans="2:10" ht="12" customHeight="1">
      <c r="B357" s="24" t="s">
        <v>21</v>
      </c>
      <c r="C357" s="25" t="s">
        <v>22</v>
      </c>
      <c r="D357" s="25" t="s">
        <v>23</v>
      </c>
      <c r="E357" s="155" t="s">
        <v>14</v>
      </c>
      <c r="F357" s="222" t="s">
        <v>24</v>
      </c>
      <c r="G357" s="222" t="s">
        <v>25</v>
      </c>
      <c r="H357" s="26" t="s">
        <v>26</v>
      </c>
      <c r="I357" s="27"/>
      <c r="J357" s="28"/>
    </row>
    <row r="358" spans="2:10" ht="12" customHeight="1">
      <c r="B358" s="29"/>
      <c r="C358" s="30"/>
      <c r="D358" s="31"/>
      <c r="E358" s="156"/>
      <c r="F358" s="223"/>
      <c r="G358" s="223"/>
      <c r="H358" s="32"/>
      <c r="I358" s="33"/>
      <c r="J358" s="34"/>
    </row>
    <row r="359" spans="2:10" ht="12.75" customHeight="1">
      <c r="B359" s="93"/>
      <c r="C359" s="94"/>
      <c r="D359" s="95"/>
      <c r="E359" s="279"/>
      <c r="F359" s="224"/>
      <c r="G359" s="225"/>
      <c r="H359" s="85"/>
      <c r="I359" s="86"/>
      <c r="J359" s="87"/>
    </row>
    <row r="360" spans="2:10" ht="12.75" customHeight="1">
      <c r="B360" s="530" t="s">
        <v>469</v>
      </c>
      <c r="C360" s="539" t="s">
        <v>472</v>
      </c>
      <c r="D360" s="190" t="s">
        <v>86</v>
      </c>
      <c r="E360" s="280"/>
      <c r="F360" s="232"/>
      <c r="G360" s="227"/>
      <c r="H360" s="918"/>
      <c r="I360" s="910"/>
      <c r="J360" s="911"/>
    </row>
    <row r="361" spans="2:10" ht="12.75" customHeight="1">
      <c r="B361" s="93"/>
      <c r="C361" s="94"/>
      <c r="D361" s="95"/>
      <c r="E361" s="279"/>
      <c r="F361" s="224"/>
      <c r="G361" s="225"/>
      <c r="H361" s="85"/>
      <c r="I361" s="86"/>
      <c r="J361" s="87"/>
    </row>
    <row r="362" spans="2:10" ht="12.75" customHeight="1">
      <c r="B362" s="530" t="s">
        <v>469</v>
      </c>
      <c r="C362" s="539" t="s">
        <v>470</v>
      </c>
      <c r="D362" s="190" t="s">
        <v>86</v>
      </c>
      <c r="E362" s="280"/>
      <c r="F362" s="232"/>
      <c r="G362" s="227"/>
      <c r="H362" s="918"/>
      <c r="I362" s="910"/>
      <c r="J362" s="911"/>
    </row>
    <row r="363" spans="2:10" ht="12.75" customHeight="1">
      <c r="B363" s="93"/>
      <c r="C363" s="94"/>
      <c r="D363" s="95"/>
      <c r="E363" s="279"/>
      <c r="F363" s="224"/>
      <c r="G363" s="225"/>
      <c r="H363" s="85"/>
      <c r="I363" s="86"/>
      <c r="J363" s="87"/>
    </row>
    <row r="364" spans="2:10" ht="12.75" customHeight="1">
      <c r="B364" s="530" t="s">
        <v>469</v>
      </c>
      <c r="C364" s="539" t="s">
        <v>471</v>
      </c>
      <c r="D364" s="190" t="s">
        <v>86</v>
      </c>
      <c r="E364" s="280"/>
      <c r="F364" s="232"/>
      <c r="G364" s="227"/>
      <c r="H364" s="918"/>
      <c r="I364" s="910"/>
      <c r="J364" s="911"/>
    </row>
    <row r="365" spans="2:10" ht="12.75" customHeight="1">
      <c r="B365" s="93"/>
      <c r="C365" s="94"/>
      <c r="D365" s="95"/>
      <c r="E365" s="279"/>
      <c r="F365" s="224"/>
      <c r="G365" s="225"/>
      <c r="H365" s="96"/>
      <c r="I365" s="97"/>
      <c r="J365" s="87"/>
    </row>
    <row r="366" spans="2:10" ht="12.75" customHeight="1">
      <c r="B366" s="268"/>
      <c r="C366" s="539"/>
      <c r="D366" s="190"/>
      <c r="E366" s="280"/>
      <c r="F366" s="229"/>
      <c r="G366" s="227"/>
      <c r="H366" s="88"/>
      <c r="I366" s="103"/>
      <c r="J366" s="90"/>
    </row>
    <row r="367" spans="2:10" ht="12.75" customHeight="1">
      <c r="B367" s="93"/>
      <c r="C367" s="94"/>
      <c r="D367" s="91"/>
      <c r="E367" s="281"/>
      <c r="F367" s="225"/>
      <c r="G367" s="225"/>
      <c r="H367" s="85"/>
      <c r="I367" s="86"/>
      <c r="J367" s="98"/>
    </row>
    <row r="368" spans="2:10" ht="12.75" customHeight="1">
      <c r="B368" s="99" t="s">
        <v>73</v>
      </c>
      <c r="C368" s="102"/>
      <c r="D368" s="287"/>
      <c r="E368" s="288"/>
      <c r="F368" s="232"/>
      <c r="G368" s="227"/>
      <c r="H368" s="102"/>
      <c r="I368" s="103"/>
      <c r="J368" s="104"/>
    </row>
    <row r="369" spans="2:10" ht="12.75" customHeight="1">
      <c r="B369" s="93"/>
      <c r="C369" s="84"/>
      <c r="D369" s="91"/>
      <c r="E369" s="182"/>
      <c r="F369" s="225"/>
      <c r="G369" s="225"/>
      <c r="H369" s="85"/>
      <c r="I369" s="86"/>
      <c r="J369" s="87"/>
    </row>
    <row r="370" spans="2:10" ht="12.75" customHeight="1">
      <c r="B370" s="277"/>
      <c r="C370" s="102"/>
      <c r="D370" s="287"/>
      <c r="E370" s="170"/>
      <c r="F370" s="232"/>
      <c r="G370" s="227"/>
      <c r="H370" s="102"/>
      <c r="I370" s="103"/>
      <c r="J370" s="90"/>
    </row>
    <row r="371" spans="2:10" ht="12.75" customHeight="1">
      <c r="B371" s="93"/>
      <c r="C371" s="94"/>
      <c r="D371" s="91"/>
      <c r="E371" s="282"/>
      <c r="F371" s="225"/>
      <c r="G371" s="225"/>
      <c r="H371" s="85"/>
      <c r="I371" s="86"/>
      <c r="J371" s="98"/>
    </row>
    <row r="372" spans="2:10" ht="12.75" customHeight="1">
      <c r="B372" s="277"/>
      <c r="C372" s="102"/>
      <c r="D372" s="287"/>
      <c r="E372" s="283"/>
      <c r="F372" s="232"/>
      <c r="G372" s="227"/>
      <c r="H372" s="102"/>
      <c r="I372" s="103"/>
      <c r="J372" s="104"/>
    </row>
    <row r="373" spans="2:10" ht="12.75" customHeight="1">
      <c r="B373" s="93"/>
      <c r="C373" s="94"/>
      <c r="D373" s="91"/>
      <c r="E373" s="282"/>
      <c r="F373" s="225"/>
      <c r="G373" s="225"/>
      <c r="H373" s="85"/>
      <c r="I373" s="86"/>
      <c r="J373" s="98"/>
    </row>
    <row r="374" spans="2:10" ht="12.75" customHeight="1">
      <c r="B374" s="277"/>
      <c r="C374" s="102"/>
      <c r="D374" s="287"/>
      <c r="E374" s="283"/>
      <c r="F374" s="232"/>
      <c r="G374" s="227"/>
      <c r="H374" s="102"/>
      <c r="I374" s="103"/>
      <c r="J374" s="104"/>
    </row>
    <row r="375" spans="2:10" ht="12.75" customHeight="1">
      <c r="B375" s="93"/>
      <c r="C375" s="84"/>
      <c r="D375" s="95"/>
      <c r="E375" s="183"/>
      <c r="F375" s="224"/>
      <c r="G375" s="225"/>
      <c r="H375" s="85"/>
      <c r="I375" s="97"/>
      <c r="J375" s="98"/>
    </row>
    <row r="376" spans="2:10" ht="12.75" customHeight="1">
      <c r="B376" s="277"/>
      <c r="C376" s="88"/>
      <c r="D376" s="287"/>
      <c r="E376" s="184"/>
      <c r="F376" s="233"/>
      <c r="G376" s="227"/>
      <c r="H376" s="102"/>
      <c r="I376" s="103"/>
      <c r="J376" s="104"/>
    </row>
    <row r="377" spans="2:10" ht="12.75" customHeight="1">
      <c r="B377" s="93"/>
      <c r="C377" s="94"/>
      <c r="D377" s="95"/>
      <c r="E377" s="284"/>
      <c r="F377" s="224"/>
      <c r="G377" s="225"/>
      <c r="H377" s="96"/>
      <c r="I377" s="97"/>
      <c r="J377" s="98"/>
    </row>
    <row r="378" spans="2:10" ht="12.75" customHeight="1">
      <c r="B378" s="277"/>
      <c r="C378" s="102"/>
      <c r="D378" s="287"/>
      <c r="E378" s="285"/>
      <c r="F378" s="226"/>
      <c r="G378" s="227"/>
      <c r="H378" s="102"/>
      <c r="I378" s="103"/>
      <c r="J378" s="104"/>
    </row>
    <row r="379" spans="2:10" ht="12.75" customHeight="1">
      <c r="B379" s="93"/>
      <c r="C379" s="94"/>
      <c r="D379" s="95"/>
      <c r="E379" s="284"/>
      <c r="F379" s="224"/>
      <c r="G379" s="225"/>
      <c r="H379" s="96"/>
      <c r="I379" s="97"/>
      <c r="J379" s="87"/>
    </row>
    <row r="380" spans="2:10" ht="12.75" customHeight="1">
      <c r="B380" s="277"/>
      <c r="C380" s="102"/>
      <c r="D380" s="287"/>
      <c r="E380" s="285"/>
      <c r="F380" s="226"/>
      <c r="G380" s="227"/>
      <c r="H380" s="102"/>
      <c r="I380" s="103"/>
      <c r="J380" s="90"/>
    </row>
    <row r="381" spans="2:10" ht="12.75" customHeight="1">
      <c r="B381" s="83"/>
      <c r="C381" s="84"/>
      <c r="D381" s="91"/>
      <c r="E381" s="160"/>
      <c r="F381" s="234"/>
      <c r="G381" s="225"/>
      <c r="H381" s="85"/>
      <c r="I381" s="86"/>
      <c r="J381" s="87"/>
    </row>
    <row r="382" spans="2:10" ht="12.75" customHeight="1">
      <c r="B382" s="268"/>
      <c r="C382" s="88"/>
      <c r="D382" s="269"/>
      <c r="E382" s="286"/>
      <c r="F382" s="232"/>
      <c r="G382" s="227"/>
      <c r="H382" s="88"/>
      <c r="I382" s="89"/>
      <c r="J382" s="90"/>
    </row>
    <row r="383" spans="2:10" ht="12.75" customHeight="1">
      <c r="B383" s="93"/>
      <c r="C383" s="94"/>
      <c r="D383" s="95"/>
      <c r="E383" s="157"/>
      <c r="F383" s="224"/>
      <c r="G383" s="225"/>
      <c r="H383" s="96"/>
      <c r="I383" s="97"/>
      <c r="J383" s="98"/>
    </row>
    <row r="384" spans="2:10" ht="12.75" customHeight="1">
      <c r="B384" s="99"/>
      <c r="C384" s="100"/>
      <c r="D384" s="101"/>
      <c r="E384" s="158"/>
      <c r="F384" s="226"/>
      <c r="G384" s="228"/>
      <c r="H384" s="102"/>
      <c r="I384" s="103"/>
      <c r="J384" s="104"/>
    </row>
    <row r="385" spans="2:10" ht="12.75" customHeight="1">
      <c r="B385" s="93"/>
      <c r="C385" s="94"/>
      <c r="D385" s="95"/>
      <c r="E385" s="157"/>
      <c r="F385" s="224"/>
      <c r="G385" s="225"/>
      <c r="H385" s="96"/>
      <c r="I385" s="97"/>
      <c r="J385" s="98"/>
    </row>
    <row r="386" spans="2:10" ht="12.75" customHeight="1">
      <c r="B386" s="105"/>
      <c r="C386" s="100"/>
      <c r="D386" s="101"/>
      <c r="E386" s="158"/>
      <c r="F386" s="226"/>
      <c r="G386" s="228"/>
      <c r="H386" s="102"/>
      <c r="I386" s="103"/>
      <c r="J386" s="104"/>
    </row>
    <row r="387" spans="2:10" ht="12.75" customHeight="1">
      <c r="B387" s="93"/>
      <c r="C387" s="94"/>
      <c r="D387" s="95"/>
      <c r="E387" s="157"/>
      <c r="F387" s="224"/>
      <c r="G387" s="225"/>
      <c r="H387" s="96"/>
      <c r="I387" s="97"/>
      <c r="J387" s="98"/>
    </row>
    <row r="388" spans="2:10" ht="12.75" customHeight="1">
      <c r="B388" s="105"/>
      <c r="C388" s="100"/>
      <c r="D388" s="101"/>
      <c r="E388" s="158"/>
      <c r="F388" s="226"/>
      <c r="G388" s="228"/>
      <c r="H388" s="102"/>
      <c r="I388" s="103"/>
      <c r="J388" s="104"/>
    </row>
    <row r="389" spans="2:10" ht="12.75" customHeight="1">
      <c r="B389" s="93"/>
      <c r="C389" s="94"/>
      <c r="D389" s="95"/>
      <c r="E389" s="157"/>
      <c r="F389" s="224"/>
      <c r="G389" s="225"/>
      <c r="H389" s="96"/>
      <c r="I389" s="97"/>
      <c r="J389" s="98"/>
    </row>
    <row r="390" spans="2:10" ht="12.75" customHeight="1">
      <c r="B390" s="106"/>
      <c r="C390" s="107"/>
      <c r="D390" s="108"/>
      <c r="E390" s="159"/>
      <c r="F390" s="230"/>
      <c r="G390" s="231"/>
      <c r="H390" s="109"/>
      <c r="I390" s="110"/>
      <c r="J390" s="111"/>
    </row>
    <row r="391" spans="2:10" ht="17.25" customHeight="1">
      <c r="B391" s="11"/>
      <c r="C391" s="77"/>
      <c r="D391" s="77"/>
      <c r="E391" s="151"/>
      <c r="F391" s="215"/>
      <c r="G391" s="215"/>
      <c r="H391" s="77"/>
      <c r="I391" s="77"/>
      <c r="J391" s="77"/>
    </row>
    <row r="392" spans="2:10" ht="15" customHeight="1">
      <c r="B392" s="78"/>
      <c r="C392" s="79"/>
      <c r="D392" s="79"/>
      <c r="E392" s="152"/>
      <c r="F392" s="216" t="s">
        <v>18</v>
      </c>
      <c r="G392" s="635" t="s">
        <v>384</v>
      </c>
      <c r="H392" s="13" t="s">
        <v>19</v>
      </c>
      <c r="I392" s="13"/>
      <c r="J392" s="14"/>
    </row>
    <row r="393" spans="2:10" ht="18" customHeight="1">
      <c r="B393" s="15" t="s">
        <v>101</v>
      </c>
      <c r="C393" s="16" t="s">
        <v>20</v>
      </c>
      <c r="D393" s="175"/>
      <c r="E393" s="153"/>
      <c r="F393" s="218"/>
      <c r="G393" s="219"/>
      <c r="H393" s="17"/>
      <c r="I393" s="11"/>
      <c r="J393" s="18"/>
    </row>
    <row r="394" spans="2:10" ht="11.1" customHeight="1">
      <c r="B394" s="80"/>
      <c r="C394" s="81"/>
      <c r="D394" s="81"/>
      <c r="E394" s="161"/>
      <c r="F394" s="220"/>
      <c r="G394" s="220"/>
      <c r="H394" s="81"/>
      <c r="I394" s="81"/>
      <c r="J394" s="82"/>
    </row>
    <row r="395" spans="2:10" ht="12" customHeight="1">
      <c r="B395" s="19"/>
      <c r="C395" s="20"/>
      <c r="D395" s="21"/>
      <c r="E395" s="154"/>
      <c r="F395" s="221"/>
      <c r="G395" s="221"/>
      <c r="H395" s="22"/>
      <c r="I395" s="17"/>
      <c r="J395" s="23"/>
    </row>
    <row r="396" spans="2:10" ht="12" customHeight="1">
      <c r="B396" s="24" t="s">
        <v>21</v>
      </c>
      <c r="C396" s="25" t="s">
        <v>22</v>
      </c>
      <c r="D396" s="25" t="s">
        <v>23</v>
      </c>
      <c r="E396" s="155" t="s">
        <v>14</v>
      </c>
      <c r="F396" s="222" t="s">
        <v>24</v>
      </c>
      <c r="G396" s="222" t="s">
        <v>25</v>
      </c>
      <c r="H396" s="26" t="s">
        <v>26</v>
      </c>
      <c r="I396" s="27"/>
      <c r="J396" s="28"/>
    </row>
    <row r="397" spans="2:10" ht="12" customHeight="1">
      <c r="B397" s="29"/>
      <c r="C397" s="30"/>
      <c r="D397" s="31"/>
      <c r="E397" s="156"/>
      <c r="F397" s="223"/>
      <c r="G397" s="223"/>
      <c r="H397" s="32"/>
      <c r="I397" s="33"/>
      <c r="J397" s="34"/>
    </row>
    <row r="398" spans="2:10" ht="12.75" customHeight="1">
      <c r="B398" s="93"/>
      <c r="C398" s="84"/>
      <c r="D398" s="91"/>
      <c r="E398" s="279"/>
      <c r="F398" s="225"/>
      <c r="G398" s="225"/>
      <c r="H398" s="414"/>
      <c r="I398" s="86"/>
      <c r="J398" s="98"/>
    </row>
    <row r="399" spans="2:10" ht="12.75" customHeight="1">
      <c r="B399" s="530" t="s">
        <v>385</v>
      </c>
      <c r="C399" s="539" t="s">
        <v>386</v>
      </c>
      <c r="D399" s="782" t="s">
        <v>389</v>
      </c>
      <c r="E399" s="783">
        <v>2.3199999999999998</v>
      </c>
      <c r="F399" s="228"/>
      <c r="G399" s="227"/>
      <c r="H399" s="539"/>
      <c r="I399" s="103"/>
      <c r="J399" s="104"/>
    </row>
    <row r="400" spans="2:10" ht="12.75" customHeight="1">
      <c r="B400" s="93"/>
      <c r="C400" s="84"/>
      <c r="D400" s="91"/>
      <c r="E400" s="279"/>
      <c r="F400" s="225"/>
      <c r="G400" s="225"/>
      <c r="H400" s="414"/>
      <c r="I400" s="86"/>
      <c r="J400" s="98"/>
    </row>
    <row r="401" spans="2:10" ht="12.75" customHeight="1">
      <c r="B401" s="530" t="s">
        <v>387</v>
      </c>
      <c r="C401" s="539" t="s">
        <v>388</v>
      </c>
      <c r="D401" s="782" t="s">
        <v>389</v>
      </c>
      <c r="E401" s="783">
        <v>0.31</v>
      </c>
      <c r="F401" s="228"/>
      <c r="G401" s="227"/>
      <c r="H401" s="539"/>
      <c r="I401" s="103"/>
      <c r="J401" s="104"/>
    </row>
    <row r="402" spans="2:10" ht="12.75" customHeight="1">
      <c r="B402" s="93"/>
      <c r="C402" s="84"/>
      <c r="D402" s="91"/>
      <c r="E402" s="279"/>
      <c r="F402" s="225"/>
      <c r="G402" s="225"/>
      <c r="H402" s="414"/>
      <c r="I402" s="86"/>
      <c r="J402" s="98"/>
    </row>
    <row r="403" spans="2:10" ht="12.75" customHeight="1">
      <c r="B403" s="530" t="s">
        <v>390</v>
      </c>
      <c r="C403" s="539" t="s">
        <v>391</v>
      </c>
      <c r="D403" s="782" t="s">
        <v>392</v>
      </c>
      <c r="E403" s="779">
        <v>28.3</v>
      </c>
      <c r="F403" s="228"/>
      <c r="G403" s="227"/>
      <c r="H403" s="539"/>
      <c r="I403" s="103"/>
      <c r="J403" s="104"/>
    </row>
    <row r="404" spans="2:10" ht="12.75" customHeight="1">
      <c r="B404" s="93"/>
      <c r="C404" s="84"/>
      <c r="D404" s="91"/>
      <c r="E404" s="279"/>
      <c r="F404" s="225"/>
      <c r="G404" s="225"/>
      <c r="H404" s="414"/>
      <c r="I404" s="86"/>
      <c r="J404" s="98"/>
    </row>
    <row r="405" spans="2:10" ht="12.75" customHeight="1">
      <c r="B405" s="530" t="s">
        <v>393</v>
      </c>
      <c r="C405" s="539"/>
      <c r="D405" s="782" t="s">
        <v>392</v>
      </c>
      <c r="E405" s="779">
        <v>14.7</v>
      </c>
      <c r="F405" s="228"/>
      <c r="G405" s="227"/>
      <c r="H405" s="539"/>
      <c r="I405" s="103"/>
      <c r="J405" s="104"/>
    </row>
    <row r="406" spans="2:10" ht="12.75" customHeight="1">
      <c r="B406" s="93"/>
      <c r="C406" s="84"/>
      <c r="D406" s="91"/>
      <c r="E406" s="279"/>
      <c r="F406" s="225"/>
      <c r="G406" s="225"/>
      <c r="H406" s="414"/>
      <c r="I406" s="86"/>
      <c r="J406" s="98"/>
    </row>
    <row r="407" spans="2:10" ht="12.75" customHeight="1">
      <c r="B407" s="530" t="s">
        <v>394</v>
      </c>
      <c r="C407" s="539"/>
      <c r="D407" s="782" t="s">
        <v>395</v>
      </c>
      <c r="E407" s="779">
        <v>92.6</v>
      </c>
      <c r="F407" s="228"/>
      <c r="G407" s="227"/>
      <c r="H407" s="539"/>
      <c r="I407" s="103"/>
      <c r="J407" s="104"/>
    </row>
    <row r="408" spans="2:10" ht="12.75" customHeight="1">
      <c r="B408" s="93"/>
      <c r="C408" s="84"/>
      <c r="D408" s="91"/>
      <c r="E408" s="279"/>
      <c r="F408" s="225"/>
      <c r="G408" s="225"/>
      <c r="H408" s="414"/>
      <c r="I408" s="86"/>
      <c r="J408" s="98"/>
    </row>
    <row r="409" spans="2:10" ht="12.75" customHeight="1">
      <c r="B409" s="530" t="s">
        <v>396</v>
      </c>
      <c r="C409" s="539" t="s">
        <v>408</v>
      </c>
      <c r="D409" s="782" t="s">
        <v>389</v>
      </c>
      <c r="E409" s="783">
        <v>0.28000000000000003</v>
      </c>
      <c r="F409" s="228"/>
      <c r="G409" s="227"/>
      <c r="H409" s="539"/>
      <c r="I409" s="103"/>
      <c r="J409" s="104"/>
    </row>
    <row r="410" spans="2:10" ht="12.75" customHeight="1">
      <c r="B410" s="93"/>
      <c r="C410" s="84"/>
      <c r="D410" s="91"/>
      <c r="E410" s="279"/>
      <c r="F410" s="225"/>
      <c r="G410" s="225"/>
      <c r="H410" s="414"/>
      <c r="I410" s="86"/>
      <c r="J410" s="98"/>
    </row>
    <row r="411" spans="2:10" ht="12.75" customHeight="1">
      <c r="B411" s="530" t="s">
        <v>398</v>
      </c>
      <c r="C411" s="539" t="s">
        <v>399</v>
      </c>
      <c r="D411" s="782" t="s">
        <v>343</v>
      </c>
      <c r="E411" s="779">
        <v>27.4</v>
      </c>
      <c r="F411" s="228"/>
      <c r="G411" s="227"/>
      <c r="H411" s="539"/>
      <c r="I411" s="103"/>
      <c r="J411" s="104"/>
    </row>
    <row r="412" spans="2:10" ht="12.75" customHeight="1">
      <c r="B412" s="93"/>
      <c r="C412" s="84"/>
      <c r="D412" s="91"/>
      <c r="E412" s="279"/>
      <c r="F412" s="225"/>
      <c r="G412" s="225"/>
      <c r="H412" s="414"/>
      <c r="I412" s="86"/>
      <c r="J412" s="98"/>
    </row>
    <row r="413" spans="2:10" ht="12.75" customHeight="1">
      <c r="B413" s="530" t="s">
        <v>398</v>
      </c>
      <c r="C413" s="539" t="s">
        <v>400</v>
      </c>
      <c r="D413" s="782" t="s">
        <v>343</v>
      </c>
      <c r="E413" s="779">
        <v>10.6</v>
      </c>
      <c r="F413" s="228"/>
      <c r="G413" s="227"/>
      <c r="H413" s="539"/>
      <c r="I413" s="103"/>
      <c r="J413" s="104"/>
    </row>
    <row r="414" spans="2:10" ht="12.75" customHeight="1">
      <c r="B414" s="93"/>
      <c r="C414" s="781" t="s">
        <v>402</v>
      </c>
      <c r="D414" s="91"/>
      <c r="E414" s="279"/>
      <c r="F414" s="225"/>
      <c r="G414" s="225"/>
      <c r="H414" s="85"/>
      <c r="I414" s="86"/>
      <c r="J414" s="98"/>
    </row>
    <row r="415" spans="2:10" ht="12.75" customHeight="1">
      <c r="B415" s="530" t="s">
        <v>401</v>
      </c>
      <c r="C415" s="539" t="s">
        <v>403</v>
      </c>
      <c r="D415" s="782" t="s">
        <v>392</v>
      </c>
      <c r="E415" s="280">
        <v>102</v>
      </c>
      <c r="F415" s="228"/>
      <c r="G415" s="227"/>
      <c r="H415" s="298"/>
      <c r="I415" s="103"/>
      <c r="J415" s="104"/>
    </row>
    <row r="416" spans="2:10" ht="12.75" customHeight="1">
      <c r="B416" s="93"/>
      <c r="C416" s="94"/>
      <c r="D416" s="91"/>
      <c r="E416" s="281"/>
      <c r="F416" s="225"/>
      <c r="G416" s="225"/>
      <c r="H416" s="85"/>
      <c r="I416" s="86"/>
      <c r="J416" s="98"/>
    </row>
    <row r="417" spans="2:10" ht="12.75" customHeight="1">
      <c r="B417" s="537" t="s">
        <v>426</v>
      </c>
      <c r="C417" s="102"/>
      <c r="D417" s="782" t="s">
        <v>392</v>
      </c>
      <c r="E417" s="270">
        <v>151</v>
      </c>
      <c r="F417" s="228"/>
      <c r="G417" s="227"/>
      <c r="H417" s="298"/>
      <c r="I417" s="103"/>
      <c r="J417" s="104"/>
    </row>
    <row r="418" spans="2:10" ht="12.75" customHeight="1">
      <c r="B418" s="93"/>
      <c r="C418" s="94"/>
      <c r="D418" s="91"/>
      <c r="E418" s="281"/>
      <c r="F418" s="225"/>
      <c r="G418" s="225"/>
      <c r="H418" s="85"/>
      <c r="I418" s="86"/>
      <c r="J418" s="98"/>
    </row>
    <row r="419" spans="2:10" ht="12.75" customHeight="1">
      <c r="B419" s="537" t="s">
        <v>483</v>
      </c>
      <c r="C419" s="102"/>
      <c r="D419" s="782" t="s">
        <v>484</v>
      </c>
      <c r="E419" s="288">
        <v>1</v>
      </c>
      <c r="F419" s="232"/>
      <c r="G419" s="227"/>
      <c r="H419" s="298"/>
      <c r="I419" s="103"/>
      <c r="J419" s="104"/>
    </row>
    <row r="420" spans="2:10" ht="12.75" customHeight="1">
      <c r="B420" s="93"/>
      <c r="C420" s="94"/>
      <c r="D420" s="95"/>
      <c r="E420" s="157"/>
      <c r="F420" s="224"/>
      <c r="G420" s="225"/>
      <c r="H420" s="96"/>
      <c r="I420" s="97"/>
      <c r="J420" s="98"/>
    </row>
    <row r="421" spans="2:10" ht="12.75" customHeight="1">
      <c r="B421" s="537" t="s">
        <v>485</v>
      </c>
      <c r="C421" s="102"/>
      <c r="D421" s="782" t="s">
        <v>484</v>
      </c>
      <c r="E421" s="288">
        <v>1</v>
      </c>
      <c r="F421" s="232"/>
      <c r="G421" s="227"/>
      <c r="H421" s="298"/>
      <c r="I421" s="103"/>
      <c r="J421" s="104"/>
    </row>
    <row r="422" spans="2:10" ht="12.75" customHeight="1">
      <c r="B422" s="93"/>
      <c r="C422" s="94"/>
      <c r="D422" s="95"/>
      <c r="E422" s="157"/>
      <c r="F422" s="224"/>
      <c r="G422" s="225"/>
      <c r="H422" s="96"/>
      <c r="I422" s="97"/>
      <c r="J422" s="98"/>
    </row>
    <row r="423" spans="2:10" ht="12.75" customHeight="1">
      <c r="B423" s="537" t="s">
        <v>486</v>
      </c>
      <c r="C423" s="102"/>
      <c r="D423" s="782" t="s">
        <v>484</v>
      </c>
      <c r="E423" s="288">
        <v>1</v>
      </c>
      <c r="F423" s="232"/>
      <c r="G423" s="227"/>
      <c r="H423" s="298"/>
      <c r="I423" s="103"/>
      <c r="J423" s="104"/>
    </row>
    <row r="424" spans="2:10" ht="12.75" customHeight="1">
      <c r="B424" s="93"/>
      <c r="C424" s="94"/>
      <c r="D424" s="95"/>
      <c r="E424" s="157"/>
      <c r="F424" s="224"/>
      <c r="G424" s="225"/>
      <c r="H424" s="96"/>
      <c r="I424" s="97"/>
      <c r="J424" s="98"/>
    </row>
    <row r="425" spans="2:10" ht="12.75" customHeight="1">
      <c r="B425" s="537" t="s">
        <v>487</v>
      </c>
      <c r="C425" s="102"/>
      <c r="D425" s="782" t="s">
        <v>484</v>
      </c>
      <c r="E425" s="288">
        <v>1</v>
      </c>
      <c r="F425" s="232"/>
      <c r="G425" s="227"/>
      <c r="H425" s="298"/>
      <c r="I425" s="103"/>
      <c r="J425" s="104"/>
    </row>
    <row r="426" spans="2:10" ht="12.75" customHeight="1">
      <c r="B426" s="93"/>
      <c r="C426" s="94"/>
      <c r="D426" s="95"/>
      <c r="E426" s="157"/>
      <c r="F426" s="224"/>
      <c r="G426" s="225"/>
      <c r="H426" s="96"/>
      <c r="I426" s="97"/>
      <c r="J426" s="98"/>
    </row>
    <row r="427" spans="2:10" ht="12.75" customHeight="1">
      <c r="B427" s="537" t="s">
        <v>488</v>
      </c>
      <c r="C427" s="102"/>
      <c r="D427" s="782" t="s">
        <v>484</v>
      </c>
      <c r="E427" s="288">
        <v>1</v>
      </c>
      <c r="F427" s="232"/>
      <c r="G427" s="227"/>
      <c r="H427" s="298"/>
      <c r="I427" s="103"/>
      <c r="J427" s="104"/>
    </row>
    <row r="428" spans="2:10" ht="12.75" customHeight="1">
      <c r="B428" s="93"/>
      <c r="C428" s="94"/>
      <c r="D428" s="91"/>
      <c r="E428" s="281"/>
      <c r="F428" s="225"/>
      <c r="G428" s="225"/>
      <c r="H428" s="85"/>
      <c r="I428" s="86"/>
      <c r="J428" s="98"/>
    </row>
    <row r="429" spans="2:10" ht="12.75" customHeight="1">
      <c r="B429" s="276" t="s">
        <v>73</v>
      </c>
      <c r="C429" s="109"/>
      <c r="D429" s="796"/>
      <c r="E429" s="838"/>
      <c r="F429" s="797"/>
      <c r="G429" s="798"/>
      <c r="H429" s="109"/>
      <c r="I429" s="110"/>
      <c r="J429" s="111"/>
    </row>
    <row r="430" spans="2:10" ht="17.25" customHeight="1">
      <c r="B430" s="11"/>
      <c r="C430" s="77"/>
      <c r="D430" s="77"/>
      <c r="E430" s="151"/>
      <c r="F430" s="215"/>
      <c r="G430" s="215"/>
      <c r="H430" s="77"/>
      <c r="I430" s="77"/>
      <c r="J430" s="77"/>
    </row>
    <row r="431" spans="2:10" ht="15" customHeight="1">
      <c r="B431" s="78"/>
      <c r="C431" s="79"/>
      <c r="D431" s="79"/>
      <c r="E431" s="152"/>
      <c r="F431" s="216" t="s">
        <v>18</v>
      </c>
      <c r="G431" s="635" t="s">
        <v>384</v>
      </c>
      <c r="H431" s="13" t="s">
        <v>19</v>
      </c>
      <c r="I431" s="13"/>
      <c r="J431" s="14"/>
    </row>
    <row r="432" spans="2:10" ht="18" customHeight="1">
      <c r="B432" s="15" t="s">
        <v>489</v>
      </c>
      <c r="C432" s="16" t="s">
        <v>20</v>
      </c>
      <c r="D432" s="175" t="s">
        <v>483</v>
      </c>
      <c r="E432" s="153"/>
      <c r="F432" s="218"/>
      <c r="G432" s="219"/>
      <c r="H432" s="17"/>
      <c r="I432" s="11"/>
      <c r="J432" s="18"/>
    </row>
    <row r="433" spans="2:10" ht="11.1" customHeight="1">
      <c r="B433" s="80"/>
      <c r="C433" s="81"/>
      <c r="D433" s="81"/>
      <c r="E433" s="161"/>
      <c r="F433" s="220"/>
      <c r="G433" s="220"/>
      <c r="H433" s="81"/>
      <c r="I433" s="81"/>
      <c r="J433" s="82"/>
    </row>
    <row r="434" spans="2:10" ht="12" customHeight="1">
      <c r="B434" s="19"/>
      <c r="C434" s="20"/>
      <c r="D434" s="21"/>
      <c r="E434" s="154"/>
      <c r="F434" s="221"/>
      <c r="G434" s="221"/>
      <c r="H434" s="22"/>
      <c r="I434" s="17"/>
      <c r="J434" s="23"/>
    </row>
    <row r="435" spans="2:10" ht="12" customHeight="1">
      <c r="B435" s="24" t="s">
        <v>21</v>
      </c>
      <c r="C435" s="25" t="s">
        <v>22</v>
      </c>
      <c r="D435" s="25" t="s">
        <v>23</v>
      </c>
      <c r="E435" s="155" t="s">
        <v>14</v>
      </c>
      <c r="F435" s="222" t="s">
        <v>24</v>
      </c>
      <c r="G435" s="222" t="s">
        <v>25</v>
      </c>
      <c r="H435" s="26" t="s">
        <v>26</v>
      </c>
      <c r="I435" s="27"/>
      <c r="J435" s="28"/>
    </row>
    <row r="436" spans="2:10" ht="12" customHeight="1">
      <c r="B436" s="29"/>
      <c r="C436" s="30"/>
      <c r="D436" s="31"/>
      <c r="E436" s="156"/>
      <c r="F436" s="223"/>
      <c r="G436" s="223"/>
      <c r="H436" s="32"/>
      <c r="I436" s="33"/>
      <c r="J436" s="34"/>
    </row>
    <row r="437" spans="2:10" ht="12.75" customHeight="1">
      <c r="B437" s="840" t="s">
        <v>490</v>
      </c>
      <c r="C437" s="84"/>
      <c r="D437" s="91"/>
      <c r="E437" s="279"/>
      <c r="F437" s="225"/>
      <c r="G437" s="225"/>
      <c r="H437" s="414"/>
      <c r="I437" s="86"/>
      <c r="J437" s="98"/>
    </row>
    <row r="438" spans="2:10" ht="12.75" customHeight="1">
      <c r="B438" s="530" t="s">
        <v>616</v>
      </c>
      <c r="C438" s="841" t="s">
        <v>491</v>
      </c>
      <c r="D438" s="782" t="s">
        <v>492</v>
      </c>
      <c r="E438" s="288">
        <v>3</v>
      </c>
      <c r="F438" s="232"/>
      <c r="G438" s="227"/>
      <c r="H438" s="539"/>
      <c r="I438" s="103"/>
      <c r="J438" s="104"/>
    </row>
    <row r="439" spans="2:10" ht="12.75" customHeight="1">
      <c r="B439" s="840" t="s">
        <v>490</v>
      </c>
      <c r="C439" s="84"/>
      <c r="D439" s="91"/>
      <c r="E439" s="279"/>
      <c r="F439" s="225"/>
      <c r="G439" s="225"/>
      <c r="H439" s="414"/>
      <c r="I439" s="86"/>
      <c r="J439" s="98"/>
    </row>
    <row r="440" spans="2:10" ht="12.75" customHeight="1">
      <c r="B440" s="530" t="s">
        <v>616</v>
      </c>
      <c r="C440" s="841" t="s">
        <v>493</v>
      </c>
      <c r="D440" s="782" t="s">
        <v>492</v>
      </c>
      <c r="E440" s="288">
        <v>10</v>
      </c>
      <c r="F440" s="232"/>
      <c r="G440" s="227"/>
      <c r="H440" s="539"/>
      <c r="I440" s="103"/>
      <c r="J440" s="104"/>
    </row>
    <row r="441" spans="2:10" ht="12.75" customHeight="1">
      <c r="B441" s="839"/>
      <c r="C441" s="781" t="s">
        <v>494</v>
      </c>
      <c r="D441" s="91"/>
      <c r="E441" s="279"/>
      <c r="F441" s="225"/>
      <c r="G441" s="225"/>
      <c r="H441" s="414"/>
      <c r="I441" s="86"/>
      <c r="J441" s="98"/>
    </row>
    <row r="442" spans="2:10" ht="12.75" customHeight="1">
      <c r="B442" s="530" t="s">
        <v>617</v>
      </c>
      <c r="C442" s="539" t="s">
        <v>495</v>
      </c>
      <c r="D442" s="782" t="s">
        <v>496</v>
      </c>
      <c r="E442" s="783">
        <v>0.01</v>
      </c>
      <c r="F442" s="232"/>
      <c r="G442" s="227"/>
      <c r="H442" s="539"/>
      <c r="I442" s="103"/>
      <c r="J442" s="104"/>
    </row>
    <row r="443" spans="2:10" ht="12.75" customHeight="1">
      <c r="B443" s="93"/>
      <c r="C443" s="84"/>
      <c r="D443" s="91"/>
      <c r="E443" s="279"/>
      <c r="F443" s="225"/>
      <c r="G443" s="225"/>
      <c r="H443" s="414"/>
      <c r="I443" s="86"/>
      <c r="J443" s="98"/>
    </row>
    <row r="444" spans="2:10" ht="12.75" customHeight="1">
      <c r="B444" s="530" t="s">
        <v>618</v>
      </c>
      <c r="C444" s="539"/>
      <c r="D444" s="782" t="s">
        <v>482</v>
      </c>
      <c r="E444" s="779">
        <v>9.6999999999999993</v>
      </c>
      <c r="F444" s="232"/>
      <c r="G444" s="227"/>
      <c r="H444" s="539"/>
      <c r="I444" s="103"/>
      <c r="J444" s="104"/>
    </row>
    <row r="445" spans="2:10" ht="12.75" customHeight="1">
      <c r="B445" s="840"/>
      <c r="C445" s="84"/>
      <c r="D445" s="91"/>
      <c r="E445" s="279"/>
      <c r="F445" s="225"/>
      <c r="G445" s="225"/>
      <c r="H445" s="414"/>
      <c r="I445" s="86"/>
      <c r="J445" s="98"/>
    </row>
    <row r="446" spans="2:10" ht="12.75" customHeight="1">
      <c r="B446" s="530" t="s">
        <v>619</v>
      </c>
      <c r="C446" s="539"/>
      <c r="D446" s="782" t="s">
        <v>482</v>
      </c>
      <c r="E446" s="779">
        <v>9.6999999999999993</v>
      </c>
      <c r="F446" s="232"/>
      <c r="G446" s="227"/>
      <c r="H446" s="539"/>
      <c r="I446" s="103"/>
      <c r="J446" s="104"/>
    </row>
    <row r="447" spans="2:10" ht="12.75" customHeight="1">
      <c r="B447" s="93"/>
      <c r="C447" s="84"/>
      <c r="D447" s="91"/>
      <c r="E447" s="279"/>
      <c r="F447" s="225"/>
      <c r="G447" s="225"/>
      <c r="H447" s="414"/>
      <c r="I447" s="86"/>
      <c r="J447" s="98"/>
    </row>
    <row r="448" spans="2:10" ht="12.75" customHeight="1">
      <c r="B448" s="530"/>
      <c r="C448" s="539"/>
      <c r="D448" s="782"/>
      <c r="E448" s="783"/>
      <c r="F448" s="232"/>
      <c r="G448" s="227"/>
      <c r="H448" s="539"/>
      <c r="I448" s="103"/>
      <c r="J448" s="104"/>
    </row>
    <row r="449" spans="2:10" ht="12.75" customHeight="1">
      <c r="B449" s="93"/>
      <c r="C449" s="84"/>
      <c r="D449" s="91"/>
      <c r="E449" s="279"/>
      <c r="F449" s="225"/>
      <c r="G449" s="225"/>
      <c r="H449" s="85"/>
      <c r="I449" s="86"/>
      <c r="J449" s="98"/>
    </row>
    <row r="450" spans="2:10" ht="12.75" customHeight="1">
      <c r="B450" s="530"/>
      <c r="C450" s="539"/>
      <c r="D450" s="782"/>
      <c r="E450" s="779"/>
      <c r="F450" s="232"/>
      <c r="G450" s="227"/>
      <c r="H450" s="298"/>
      <c r="I450" s="103"/>
      <c r="J450" s="104"/>
    </row>
    <row r="451" spans="2:10" ht="12.75" customHeight="1">
      <c r="B451" s="93"/>
      <c r="C451" s="84"/>
      <c r="D451" s="91"/>
      <c r="E451" s="279"/>
      <c r="F451" s="225"/>
      <c r="G451" s="225"/>
      <c r="H451" s="85"/>
      <c r="I451" s="86"/>
      <c r="J451" s="98"/>
    </row>
    <row r="452" spans="2:10" ht="12.75" customHeight="1">
      <c r="B452" s="530"/>
      <c r="C452" s="539"/>
      <c r="D452" s="782"/>
      <c r="E452" s="779"/>
      <c r="F452" s="232"/>
      <c r="G452" s="227"/>
      <c r="H452" s="298"/>
      <c r="I452" s="103"/>
      <c r="J452" s="104"/>
    </row>
    <row r="453" spans="2:10" ht="12.75" customHeight="1">
      <c r="B453" s="93"/>
      <c r="C453" s="781"/>
      <c r="D453" s="91"/>
      <c r="E453" s="279"/>
      <c r="F453" s="225"/>
      <c r="G453" s="225"/>
      <c r="H453" s="85"/>
      <c r="I453" s="86"/>
      <c r="J453" s="98"/>
    </row>
    <row r="454" spans="2:10" ht="12.75" customHeight="1">
      <c r="B454" s="530"/>
      <c r="C454" s="539"/>
      <c r="D454" s="782"/>
      <c r="E454" s="280"/>
      <c r="F454" s="232"/>
      <c r="G454" s="227"/>
      <c r="H454" s="298"/>
      <c r="I454" s="103"/>
      <c r="J454" s="104"/>
    </row>
    <row r="455" spans="2:10" ht="12.75" customHeight="1">
      <c r="B455" s="93"/>
      <c r="C455" s="94"/>
      <c r="D455" s="91"/>
      <c r="E455" s="281"/>
      <c r="F455" s="225"/>
      <c r="G455" s="225"/>
      <c r="H455" s="85"/>
      <c r="I455" s="86"/>
      <c r="J455" s="98"/>
    </row>
    <row r="456" spans="2:10" ht="12.75" customHeight="1">
      <c r="B456" s="537"/>
      <c r="C456" s="102"/>
      <c r="D456" s="782"/>
      <c r="E456" s="288"/>
      <c r="F456" s="232"/>
      <c r="G456" s="227"/>
      <c r="H456" s="298"/>
      <c r="I456" s="103"/>
      <c r="J456" s="104"/>
    </row>
    <row r="457" spans="2:10" ht="12.75" customHeight="1">
      <c r="B457" s="93"/>
      <c r="C457" s="94"/>
      <c r="D457" s="91"/>
      <c r="E457" s="281"/>
      <c r="F457" s="225"/>
      <c r="G457" s="225"/>
      <c r="H457" s="85"/>
      <c r="I457" s="86"/>
      <c r="J457" s="98"/>
    </row>
    <row r="458" spans="2:10" ht="12.75" customHeight="1">
      <c r="B458" s="537"/>
      <c r="C458" s="102"/>
      <c r="D458" s="782"/>
      <c r="E458" s="288"/>
      <c r="F458" s="232"/>
      <c r="G458" s="227"/>
      <c r="H458" s="298"/>
      <c r="I458" s="103"/>
      <c r="J458" s="104"/>
    </row>
    <row r="459" spans="2:10" ht="12.75" customHeight="1">
      <c r="B459" s="93"/>
      <c r="C459" s="94"/>
      <c r="D459" s="95"/>
      <c r="E459" s="157"/>
      <c r="F459" s="224"/>
      <c r="G459" s="225"/>
      <c r="H459" s="96"/>
      <c r="I459" s="97"/>
      <c r="J459" s="98"/>
    </row>
    <row r="460" spans="2:10" ht="12.75" customHeight="1">
      <c r="B460" s="537"/>
      <c r="C460" s="102"/>
      <c r="D460" s="782"/>
      <c r="E460" s="288"/>
      <c r="F460" s="232"/>
      <c r="G460" s="227"/>
      <c r="H460" s="298"/>
      <c r="I460" s="103"/>
      <c r="J460" s="104"/>
    </row>
    <row r="461" spans="2:10" ht="12.75" customHeight="1">
      <c r="B461" s="93"/>
      <c r="C461" s="94"/>
      <c r="D461" s="95"/>
      <c r="E461" s="157"/>
      <c r="F461" s="224"/>
      <c r="G461" s="225"/>
      <c r="H461" s="96"/>
      <c r="I461" s="97"/>
      <c r="J461" s="98"/>
    </row>
    <row r="462" spans="2:10" ht="12.75" customHeight="1">
      <c r="B462" s="537"/>
      <c r="C462" s="102"/>
      <c r="D462" s="782"/>
      <c r="E462" s="288"/>
      <c r="F462" s="232"/>
      <c r="G462" s="227"/>
      <c r="H462" s="298"/>
      <c r="I462" s="103"/>
      <c r="J462" s="104"/>
    </row>
    <row r="463" spans="2:10" ht="12.75" customHeight="1">
      <c r="B463" s="93"/>
      <c r="C463" s="94"/>
      <c r="D463" s="95"/>
      <c r="E463" s="157"/>
      <c r="F463" s="224"/>
      <c r="G463" s="225"/>
      <c r="H463" s="96"/>
      <c r="I463" s="97"/>
      <c r="J463" s="98"/>
    </row>
    <row r="464" spans="2:10" ht="12.75" customHeight="1">
      <c r="B464" s="537"/>
      <c r="C464" s="102"/>
      <c r="D464" s="782"/>
      <c r="E464" s="288"/>
      <c r="F464" s="232"/>
      <c r="G464" s="227"/>
      <c r="H464" s="298"/>
      <c r="I464" s="103"/>
      <c r="J464" s="104"/>
    </row>
    <row r="465" spans="2:10" ht="12.75" customHeight="1">
      <c r="B465" s="93"/>
      <c r="C465" s="94"/>
      <c r="D465" s="95"/>
      <c r="E465" s="157"/>
      <c r="F465" s="224"/>
      <c r="G465" s="225"/>
      <c r="H465" s="96"/>
      <c r="I465" s="97"/>
      <c r="J465" s="98"/>
    </row>
    <row r="466" spans="2:10" ht="12.75" customHeight="1">
      <c r="B466" s="537"/>
      <c r="C466" s="102"/>
      <c r="D466" s="782"/>
      <c r="E466" s="288"/>
      <c r="F466" s="232"/>
      <c r="G466" s="227"/>
      <c r="H466" s="298"/>
      <c r="I466" s="103"/>
      <c r="J466" s="104"/>
    </row>
    <row r="467" spans="2:10" ht="12.75" customHeight="1">
      <c r="B467" s="93"/>
      <c r="C467" s="94"/>
      <c r="D467" s="91"/>
      <c r="E467" s="281"/>
      <c r="F467" s="225"/>
      <c r="G467" s="225"/>
      <c r="H467" s="85"/>
      <c r="I467" s="86"/>
      <c r="J467" s="98"/>
    </row>
    <row r="468" spans="2:10" ht="12.75" customHeight="1">
      <c r="B468" s="276" t="s">
        <v>73</v>
      </c>
      <c r="C468" s="109"/>
      <c r="D468" s="796"/>
      <c r="E468" s="838"/>
      <c r="F468" s="797"/>
      <c r="G468" s="798"/>
      <c r="H468" s="109"/>
      <c r="I468" s="110"/>
      <c r="J468" s="111"/>
    </row>
    <row r="469" spans="2:10" ht="17.25" customHeight="1">
      <c r="B469" s="11"/>
      <c r="C469" s="77"/>
      <c r="D469" s="77"/>
      <c r="E469" s="151"/>
      <c r="F469" s="215"/>
      <c r="G469" s="215"/>
      <c r="H469" s="77"/>
      <c r="I469" s="77"/>
      <c r="J469" s="77"/>
    </row>
    <row r="470" spans="2:10" ht="15" customHeight="1">
      <c r="B470" s="78"/>
      <c r="C470" s="79"/>
      <c r="D470" s="79"/>
      <c r="E470" s="152"/>
      <c r="F470" s="216" t="s">
        <v>18</v>
      </c>
      <c r="G470" s="635" t="s">
        <v>384</v>
      </c>
      <c r="H470" s="13" t="s">
        <v>19</v>
      </c>
      <c r="I470" s="13"/>
      <c r="J470" s="14"/>
    </row>
    <row r="471" spans="2:10" ht="18" customHeight="1">
      <c r="B471" s="15" t="s">
        <v>497</v>
      </c>
      <c r="C471" s="16" t="s">
        <v>20</v>
      </c>
      <c r="D471" s="175" t="s">
        <v>485</v>
      </c>
      <c r="E471" s="153"/>
      <c r="F471" s="218"/>
      <c r="G471" s="219"/>
      <c r="H471" s="17"/>
      <c r="I471" s="11"/>
      <c r="J471" s="18"/>
    </row>
    <row r="472" spans="2:10" ht="11.1" customHeight="1">
      <c r="B472" s="80"/>
      <c r="C472" s="81"/>
      <c r="D472" s="81"/>
      <c r="E472" s="161"/>
      <c r="F472" s="220"/>
      <c r="G472" s="220"/>
      <c r="H472" s="81"/>
      <c r="I472" s="81"/>
      <c r="J472" s="82"/>
    </row>
    <row r="473" spans="2:10" ht="12" customHeight="1">
      <c r="B473" s="19"/>
      <c r="C473" s="20"/>
      <c r="D473" s="21"/>
      <c r="E473" s="154"/>
      <c r="F473" s="221"/>
      <c r="G473" s="221"/>
      <c r="H473" s="22"/>
      <c r="I473" s="17"/>
      <c r="J473" s="23"/>
    </row>
    <row r="474" spans="2:10" ht="12" customHeight="1">
      <c r="B474" s="24" t="s">
        <v>21</v>
      </c>
      <c r="C474" s="25" t="s">
        <v>22</v>
      </c>
      <c r="D474" s="25" t="s">
        <v>23</v>
      </c>
      <c r="E474" s="155" t="s">
        <v>14</v>
      </c>
      <c r="F474" s="222" t="s">
        <v>24</v>
      </c>
      <c r="G474" s="222" t="s">
        <v>25</v>
      </c>
      <c r="H474" s="26" t="s">
        <v>26</v>
      </c>
      <c r="I474" s="27"/>
      <c r="J474" s="28"/>
    </row>
    <row r="475" spans="2:10" ht="12" customHeight="1">
      <c r="B475" s="29"/>
      <c r="C475" s="30"/>
      <c r="D475" s="31"/>
      <c r="E475" s="156"/>
      <c r="F475" s="223"/>
      <c r="G475" s="223"/>
      <c r="H475" s="32"/>
      <c r="I475" s="33"/>
      <c r="J475" s="34"/>
    </row>
    <row r="476" spans="2:10" ht="12.75" customHeight="1">
      <c r="B476" s="840"/>
      <c r="C476" s="781" t="s">
        <v>499</v>
      </c>
      <c r="D476" s="91"/>
      <c r="E476" s="279"/>
      <c r="F476" s="225"/>
      <c r="G476" s="225"/>
      <c r="H476" s="414"/>
      <c r="I476" s="86"/>
      <c r="J476" s="98"/>
    </row>
    <row r="477" spans="2:10" ht="12.75" customHeight="1">
      <c r="B477" s="530" t="s">
        <v>498</v>
      </c>
      <c r="C477" s="841" t="s">
        <v>500</v>
      </c>
      <c r="D477" s="782" t="s">
        <v>389</v>
      </c>
      <c r="E477" s="842">
        <v>20.2</v>
      </c>
      <c r="F477" s="232"/>
      <c r="G477" s="227"/>
      <c r="H477" s="539"/>
      <c r="I477" s="103"/>
      <c r="J477" s="104"/>
    </row>
    <row r="478" spans="2:10" ht="12.75" customHeight="1">
      <c r="B478" s="840"/>
      <c r="C478" s="781" t="s">
        <v>502</v>
      </c>
      <c r="D478" s="91"/>
      <c r="E478" s="810"/>
      <c r="F478" s="225"/>
      <c r="G478" s="225"/>
      <c r="H478" s="414"/>
      <c r="I478" s="86"/>
      <c r="J478" s="98"/>
    </row>
    <row r="479" spans="2:10" ht="12.75" customHeight="1">
      <c r="B479" s="530" t="s">
        <v>501</v>
      </c>
      <c r="C479" s="841" t="s">
        <v>503</v>
      </c>
      <c r="D479" s="782" t="s">
        <v>389</v>
      </c>
      <c r="E479" s="842">
        <v>20.2</v>
      </c>
      <c r="F479" s="232"/>
      <c r="G479" s="227"/>
      <c r="H479" s="539"/>
      <c r="I479" s="103"/>
      <c r="J479" s="104"/>
    </row>
    <row r="480" spans="2:10" ht="12.75" customHeight="1">
      <c r="B480" s="840"/>
      <c r="C480" s="781" t="s">
        <v>504</v>
      </c>
      <c r="D480" s="91"/>
      <c r="E480" s="279"/>
      <c r="F480" s="225"/>
      <c r="G480" s="225"/>
      <c r="H480" s="414"/>
      <c r="I480" s="86"/>
      <c r="J480" s="98"/>
    </row>
    <row r="481" spans="2:10" ht="12.75" customHeight="1">
      <c r="B481" s="530" t="s">
        <v>498</v>
      </c>
      <c r="C481" s="841" t="s">
        <v>500</v>
      </c>
      <c r="D481" s="782" t="s">
        <v>389</v>
      </c>
      <c r="E481" s="842">
        <v>1.5</v>
      </c>
      <c r="F481" s="232"/>
      <c r="G481" s="227"/>
      <c r="H481" s="539"/>
      <c r="I481" s="103"/>
      <c r="J481" s="104"/>
    </row>
    <row r="482" spans="2:10" ht="12.75" customHeight="1">
      <c r="B482" s="840"/>
      <c r="C482" s="781" t="s">
        <v>505</v>
      </c>
      <c r="D482" s="91"/>
      <c r="E482" s="810"/>
      <c r="F482" s="225"/>
      <c r="G482" s="225"/>
      <c r="H482" s="414"/>
      <c r="I482" s="86"/>
      <c r="J482" s="98"/>
    </row>
    <row r="483" spans="2:10" ht="12.75" customHeight="1">
      <c r="B483" s="530" t="s">
        <v>501</v>
      </c>
      <c r="C483" s="841" t="s">
        <v>503</v>
      </c>
      <c r="D483" s="782" t="s">
        <v>389</v>
      </c>
      <c r="E483" s="842">
        <v>1.5</v>
      </c>
      <c r="F483" s="232"/>
      <c r="G483" s="227"/>
      <c r="H483" s="539"/>
      <c r="I483" s="103"/>
      <c r="J483" s="104"/>
    </row>
    <row r="484" spans="2:10" ht="12.75" customHeight="1">
      <c r="B484" s="840"/>
      <c r="C484" s="84"/>
      <c r="D484" s="91"/>
      <c r="E484" s="810"/>
      <c r="F484" s="225"/>
      <c r="G484" s="225"/>
      <c r="H484" s="414"/>
      <c r="I484" s="86"/>
      <c r="J484" s="98"/>
    </row>
    <row r="485" spans="2:10" ht="12.75" customHeight="1">
      <c r="B485" s="530"/>
      <c r="C485" s="539"/>
      <c r="D485" s="782"/>
      <c r="E485" s="815"/>
      <c r="F485" s="232"/>
      <c r="G485" s="227"/>
      <c r="H485" s="539"/>
      <c r="I485" s="103"/>
      <c r="J485" s="104"/>
    </row>
    <row r="486" spans="2:10" ht="12.75" customHeight="1">
      <c r="B486" s="93"/>
      <c r="C486" s="84"/>
      <c r="D486" s="91"/>
      <c r="E486" s="279"/>
      <c r="F486" s="225"/>
      <c r="G486" s="225"/>
      <c r="H486" s="414"/>
      <c r="I486" s="86"/>
      <c r="J486" s="98"/>
    </row>
    <row r="487" spans="2:10" ht="12.75" customHeight="1">
      <c r="B487" s="530"/>
      <c r="C487" s="539"/>
      <c r="D487" s="782"/>
      <c r="E487" s="783"/>
      <c r="F487" s="232"/>
      <c r="G487" s="227"/>
      <c r="H487" s="539"/>
      <c r="I487" s="103"/>
      <c r="J487" s="104"/>
    </row>
    <row r="488" spans="2:10" ht="12.75" customHeight="1">
      <c r="B488" s="93"/>
      <c r="C488" s="84"/>
      <c r="D488" s="91"/>
      <c r="E488" s="279"/>
      <c r="F488" s="225"/>
      <c r="G488" s="225"/>
      <c r="H488" s="85"/>
      <c r="I488" s="86"/>
      <c r="J488" s="98"/>
    </row>
    <row r="489" spans="2:10" ht="12.75" customHeight="1">
      <c r="B489" s="530"/>
      <c r="C489" s="539"/>
      <c r="D489" s="782"/>
      <c r="E489" s="779"/>
      <c r="F489" s="232"/>
      <c r="G489" s="227"/>
      <c r="H489" s="298"/>
      <c r="I489" s="103"/>
      <c r="J489" s="104"/>
    </row>
    <row r="490" spans="2:10" ht="12.75" customHeight="1">
      <c r="B490" s="93"/>
      <c r="C490" s="84"/>
      <c r="D490" s="91"/>
      <c r="E490" s="279"/>
      <c r="F490" s="225"/>
      <c r="G490" s="225"/>
      <c r="H490" s="85"/>
      <c r="I490" s="86"/>
      <c r="J490" s="98"/>
    </row>
    <row r="491" spans="2:10" ht="12.75" customHeight="1">
      <c r="B491" s="530"/>
      <c r="C491" s="539"/>
      <c r="D491" s="782"/>
      <c r="E491" s="779"/>
      <c r="F491" s="232"/>
      <c r="G491" s="227"/>
      <c r="H491" s="298"/>
      <c r="I491" s="103"/>
      <c r="J491" s="104"/>
    </row>
    <row r="492" spans="2:10" ht="12.75" customHeight="1">
      <c r="B492" s="93"/>
      <c r="C492" s="781"/>
      <c r="D492" s="91"/>
      <c r="E492" s="279"/>
      <c r="F492" s="225"/>
      <c r="G492" s="225"/>
      <c r="H492" s="85"/>
      <c r="I492" s="86"/>
      <c r="J492" s="98"/>
    </row>
    <row r="493" spans="2:10" ht="12.75" customHeight="1">
      <c r="B493" s="530"/>
      <c r="C493" s="539"/>
      <c r="D493" s="782"/>
      <c r="E493" s="280"/>
      <c r="F493" s="232"/>
      <c r="G493" s="227"/>
      <c r="H493" s="298"/>
      <c r="I493" s="103"/>
      <c r="J493" s="104"/>
    </row>
    <row r="494" spans="2:10" ht="12.75" customHeight="1">
      <c r="B494" s="93"/>
      <c r="C494" s="94"/>
      <c r="D494" s="91"/>
      <c r="E494" s="281"/>
      <c r="F494" s="225"/>
      <c r="G494" s="225"/>
      <c r="H494" s="85"/>
      <c r="I494" s="86"/>
      <c r="J494" s="98"/>
    </row>
    <row r="495" spans="2:10" ht="12.75" customHeight="1">
      <c r="B495" s="537"/>
      <c r="C495" s="102"/>
      <c r="D495" s="782"/>
      <c r="E495" s="288"/>
      <c r="F495" s="232"/>
      <c r="G495" s="227"/>
      <c r="H495" s="298"/>
      <c r="I495" s="103"/>
      <c r="J495" s="104"/>
    </row>
    <row r="496" spans="2:10" ht="12.75" customHeight="1">
      <c r="B496" s="93"/>
      <c r="C496" s="94"/>
      <c r="D496" s="91"/>
      <c r="E496" s="281"/>
      <c r="F496" s="225"/>
      <c r="G496" s="225"/>
      <c r="H496" s="85"/>
      <c r="I496" s="86"/>
      <c r="J496" s="98"/>
    </row>
    <row r="497" spans="2:10" ht="12.75" customHeight="1">
      <c r="B497" s="537"/>
      <c r="C497" s="102"/>
      <c r="D497" s="782"/>
      <c r="E497" s="288"/>
      <c r="F497" s="232"/>
      <c r="G497" s="227"/>
      <c r="H497" s="298"/>
      <c r="I497" s="103"/>
      <c r="J497" s="104"/>
    </row>
    <row r="498" spans="2:10" ht="12.75" customHeight="1">
      <c r="B498" s="93"/>
      <c r="C498" s="94"/>
      <c r="D498" s="95"/>
      <c r="E498" s="157"/>
      <c r="F498" s="224"/>
      <c r="G498" s="225"/>
      <c r="H498" s="96"/>
      <c r="I498" s="97"/>
      <c r="J498" s="98"/>
    </row>
    <row r="499" spans="2:10" ht="12.75" customHeight="1">
      <c r="B499" s="537"/>
      <c r="C499" s="102"/>
      <c r="D499" s="782"/>
      <c r="E499" s="288"/>
      <c r="F499" s="232"/>
      <c r="G499" s="227"/>
      <c r="H499" s="298"/>
      <c r="I499" s="103"/>
      <c r="J499" s="104"/>
    </row>
    <row r="500" spans="2:10" ht="12.75" customHeight="1">
      <c r="B500" s="93"/>
      <c r="C500" s="94"/>
      <c r="D500" s="95"/>
      <c r="E500" s="157"/>
      <c r="F500" s="224"/>
      <c r="G500" s="225"/>
      <c r="H500" s="96"/>
      <c r="I500" s="97"/>
      <c r="J500" s="98"/>
    </row>
    <row r="501" spans="2:10" ht="12.75" customHeight="1">
      <c r="B501" s="537"/>
      <c r="C501" s="102"/>
      <c r="D501" s="782"/>
      <c r="E501" s="288"/>
      <c r="F501" s="232"/>
      <c r="G501" s="227"/>
      <c r="H501" s="298"/>
      <c r="I501" s="103"/>
      <c r="J501" s="104"/>
    </row>
    <row r="502" spans="2:10" ht="12.75" customHeight="1">
      <c r="B502" s="93"/>
      <c r="C502" s="94"/>
      <c r="D502" s="95"/>
      <c r="E502" s="157"/>
      <c r="F502" s="224"/>
      <c r="G502" s="225"/>
      <c r="H502" s="96"/>
      <c r="I502" s="97"/>
      <c r="J502" s="98"/>
    </row>
    <row r="503" spans="2:10" ht="12.75" customHeight="1">
      <c r="B503" s="537"/>
      <c r="C503" s="102"/>
      <c r="D503" s="782"/>
      <c r="E503" s="288"/>
      <c r="F503" s="232"/>
      <c r="G503" s="227"/>
      <c r="H503" s="298"/>
      <c r="I503" s="103"/>
      <c r="J503" s="104"/>
    </row>
    <row r="504" spans="2:10" ht="12.75" customHeight="1">
      <c r="B504" s="93"/>
      <c r="C504" s="94"/>
      <c r="D504" s="95"/>
      <c r="E504" s="157"/>
      <c r="F504" s="224"/>
      <c r="G504" s="225"/>
      <c r="H504" s="96"/>
      <c r="I504" s="97"/>
      <c r="J504" s="98"/>
    </row>
    <row r="505" spans="2:10" ht="12.75" customHeight="1">
      <c r="B505" s="537"/>
      <c r="C505" s="102"/>
      <c r="D505" s="782"/>
      <c r="E505" s="288"/>
      <c r="F505" s="232"/>
      <c r="G505" s="227"/>
      <c r="H505" s="298"/>
      <c r="I505" s="103"/>
      <c r="J505" s="104"/>
    </row>
    <row r="506" spans="2:10" ht="12.75" customHeight="1">
      <c r="B506" s="786"/>
      <c r="C506" s="817"/>
      <c r="D506" s="828"/>
      <c r="E506" s="789"/>
      <c r="F506" s="790"/>
      <c r="G506" s="790"/>
      <c r="H506" s="791"/>
      <c r="I506" s="792"/>
      <c r="J506" s="793"/>
    </row>
    <row r="507" spans="2:10" ht="12.75" customHeight="1">
      <c r="B507" s="276" t="s">
        <v>73</v>
      </c>
      <c r="C507" s="109"/>
      <c r="D507" s="796"/>
      <c r="E507" s="838"/>
      <c r="F507" s="797"/>
      <c r="G507" s="798"/>
      <c r="H507" s="109"/>
      <c r="I507" s="110"/>
      <c r="J507" s="111"/>
    </row>
    <row r="508" spans="2:10" ht="17.25" customHeight="1">
      <c r="B508" s="847"/>
      <c r="C508" s="848"/>
      <c r="D508" s="848"/>
      <c r="E508" s="849"/>
      <c r="F508" s="850"/>
      <c r="G508" s="850"/>
      <c r="H508" s="848"/>
      <c r="I508" s="848"/>
      <c r="J508" s="848"/>
    </row>
    <row r="509" spans="2:10" ht="15" customHeight="1">
      <c r="B509" s="78"/>
      <c r="C509" s="79"/>
      <c r="D509" s="79"/>
      <c r="E509" s="152"/>
      <c r="F509" s="216" t="s">
        <v>18</v>
      </c>
      <c r="G509" s="635" t="s">
        <v>384</v>
      </c>
      <c r="H509" s="13" t="s">
        <v>19</v>
      </c>
      <c r="I509" s="13"/>
      <c r="J509" s="14"/>
    </row>
    <row r="510" spans="2:10" ht="18" customHeight="1">
      <c r="B510" s="15" t="s">
        <v>506</v>
      </c>
      <c r="C510" s="16" t="s">
        <v>20</v>
      </c>
      <c r="D510" s="175" t="s">
        <v>486</v>
      </c>
      <c r="E510" s="153"/>
      <c r="F510" s="218"/>
      <c r="G510" s="219"/>
      <c r="H510" s="17"/>
      <c r="I510" s="11"/>
      <c r="J510" s="18"/>
    </row>
    <row r="511" spans="2:10" ht="11.1" customHeight="1">
      <c r="B511" s="80"/>
      <c r="C511" s="81"/>
      <c r="D511" s="81"/>
      <c r="E511" s="161"/>
      <c r="F511" s="220"/>
      <c r="G511" s="220"/>
      <c r="H511" s="81"/>
      <c r="I511" s="81"/>
      <c r="J511" s="82"/>
    </row>
    <row r="512" spans="2:10" ht="12" customHeight="1">
      <c r="B512" s="19"/>
      <c r="C512" s="20"/>
      <c r="D512" s="21"/>
      <c r="E512" s="154"/>
      <c r="F512" s="221"/>
      <c r="G512" s="221"/>
      <c r="H512" s="22"/>
      <c r="I512" s="17"/>
      <c r="J512" s="23"/>
    </row>
    <row r="513" spans="2:10" ht="12" customHeight="1">
      <c r="B513" s="24" t="s">
        <v>21</v>
      </c>
      <c r="C513" s="25" t="s">
        <v>22</v>
      </c>
      <c r="D513" s="25" t="s">
        <v>23</v>
      </c>
      <c r="E513" s="155" t="s">
        <v>14</v>
      </c>
      <c r="F513" s="222" t="s">
        <v>24</v>
      </c>
      <c r="G513" s="222" t="s">
        <v>25</v>
      </c>
      <c r="H513" s="26" t="s">
        <v>26</v>
      </c>
      <c r="I513" s="27"/>
      <c r="J513" s="28"/>
    </row>
    <row r="514" spans="2:10" ht="12" customHeight="1">
      <c r="B514" s="29"/>
      <c r="C514" s="30"/>
      <c r="D514" s="31"/>
      <c r="E514" s="156"/>
      <c r="F514" s="223"/>
      <c r="G514" s="223"/>
      <c r="H514" s="32"/>
      <c r="I514" s="33"/>
      <c r="J514" s="34"/>
    </row>
    <row r="515" spans="2:10" ht="12.75" customHeight="1">
      <c r="B515" s="840"/>
      <c r="C515" s="781" t="s">
        <v>499</v>
      </c>
      <c r="D515" s="91"/>
      <c r="E515" s="279"/>
      <c r="F515" s="225"/>
      <c r="G515" s="225"/>
      <c r="H515" s="414"/>
      <c r="I515" s="86"/>
      <c r="J515" s="98"/>
    </row>
    <row r="516" spans="2:10" ht="12.75" customHeight="1">
      <c r="B516" s="530" t="s">
        <v>507</v>
      </c>
      <c r="C516" s="841" t="s">
        <v>508</v>
      </c>
      <c r="D516" s="782" t="s">
        <v>389</v>
      </c>
      <c r="E516" s="842">
        <v>3.3</v>
      </c>
      <c r="F516" s="232"/>
      <c r="G516" s="227"/>
      <c r="H516" s="539"/>
      <c r="I516" s="103"/>
      <c r="J516" s="104"/>
    </row>
    <row r="517" spans="2:10" ht="12.75" customHeight="1">
      <c r="B517" s="840"/>
      <c r="C517" s="781"/>
      <c r="D517" s="91"/>
      <c r="E517" s="810"/>
      <c r="F517" s="225"/>
      <c r="G517" s="225"/>
      <c r="H517" s="414"/>
      <c r="I517" s="86"/>
      <c r="J517" s="98"/>
    </row>
    <row r="518" spans="2:10" ht="12.75" customHeight="1">
      <c r="B518" s="530" t="s">
        <v>509</v>
      </c>
      <c r="C518" s="841" t="s">
        <v>510</v>
      </c>
      <c r="D518" s="782" t="s">
        <v>389</v>
      </c>
      <c r="E518" s="842">
        <v>0.2</v>
      </c>
      <c r="F518" s="232"/>
      <c r="G518" s="227"/>
      <c r="H518" s="539"/>
      <c r="I518" s="103"/>
      <c r="J518" s="104"/>
    </row>
    <row r="519" spans="2:10" ht="12.75" customHeight="1">
      <c r="B519" s="840"/>
      <c r="C519" s="781"/>
      <c r="D519" s="91"/>
      <c r="E519" s="279"/>
      <c r="F519" s="225"/>
      <c r="G519" s="225"/>
      <c r="H519" s="414"/>
      <c r="I519" s="86"/>
      <c r="J519" s="98"/>
    </row>
    <row r="520" spans="2:10" ht="12.75" customHeight="1">
      <c r="B520" s="530" t="s">
        <v>511</v>
      </c>
      <c r="C520" s="841"/>
      <c r="D520" s="782" t="s">
        <v>389</v>
      </c>
      <c r="E520" s="842">
        <v>0.2</v>
      </c>
      <c r="F520" s="232"/>
      <c r="G520" s="227"/>
      <c r="H520" s="539"/>
      <c r="I520" s="103"/>
      <c r="J520" s="104"/>
    </row>
    <row r="521" spans="2:10" ht="12.75" customHeight="1">
      <c r="B521" s="840"/>
      <c r="C521" s="781"/>
      <c r="D521" s="91"/>
      <c r="E521" s="810"/>
      <c r="F521" s="225"/>
      <c r="G521" s="225"/>
      <c r="H521" s="414"/>
      <c r="I521" s="86"/>
      <c r="J521" s="98"/>
    </row>
    <row r="522" spans="2:10" ht="12.75" customHeight="1">
      <c r="B522" s="530" t="s">
        <v>512</v>
      </c>
      <c r="C522" s="841" t="s">
        <v>513</v>
      </c>
      <c r="D522" s="782" t="s">
        <v>389</v>
      </c>
      <c r="E522" s="842">
        <v>3.1</v>
      </c>
      <c r="F522" s="232"/>
      <c r="G522" s="227"/>
      <c r="H522" s="539"/>
      <c r="I522" s="103"/>
      <c r="J522" s="104"/>
    </row>
    <row r="523" spans="2:10" ht="12.75" customHeight="1">
      <c r="B523" s="840"/>
      <c r="C523" s="84"/>
      <c r="D523" s="91"/>
      <c r="E523" s="810"/>
      <c r="F523" s="225"/>
      <c r="G523" s="225"/>
      <c r="H523" s="414"/>
      <c r="I523" s="86"/>
      <c r="J523" s="98"/>
    </row>
    <row r="524" spans="2:10" ht="12.75" customHeight="1">
      <c r="B524" s="530" t="s">
        <v>514</v>
      </c>
      <c r="C524" s="539" t="s">
        <v>515</v>
      </c>
      <c r="D524" s="782" t="s">
        <v>516</v>
      </c>
      <c r="E524" s="842">
        <v>3.2</v>
      </c>
      <c r="F524" s="232"/>
      <c r="G524" s="227"/>
      <c r="H524" s="539"/>
      <c r="I524" s="103"/>
      <c r="J524" s="104"/>
    </row>
    <row r="525" spans="2:10" ht="12.75" customHeight="1">
      <c r="B525" s="93"/>
      <c r="C525" s="84"/>
      <c r="D525" s="91"/>
      <c r="E525" s="279"/>
      <c r="F525" s="225"/>
      <c r="G525" s="225"/>
      <c r="H525" s="414"/>
      <c r="I525" s="86"/>
      <c r="J525" s="98"/>
    </row>
    <row r="526" spans="2:10" ht="12.75" customHeight="1">
      <c r="B526" s="530" t="s">
        <v>517</v>
      </c>
      <c r="C526" s="539" t="s">
        <v>518</v>
      </c>
      <c r="D526" s="782" t="s">
        <v>392</v>
      </c>
      <c r="E526" s="842">
        <v>0.1</v>
      </c>
      <c r="F526" s="232"/>
      <c r="G526" s="227"/>
      <c r="H526" s="539"/>
      <c r="I526" s="103"/>
      <c r="J526" s="104"/>
    </row>
    <row r="527" spans="2:10" ht="12.75" customHeight="1">
      <c r="B527" s="93"/>
      <c r="C527" s="84"/>
      <c r="D527" s="91"/>
      <c r="E527" s="279"/>
      <c r="F527" s="225"/>
      <c r="G527" s="225"/>
      <c r="H527" s="414"/>
      <c r="I527" s="86"/>
      <c r="J527" s="98"/>
    </row>
    <row r="528" spans="2:10" ht="12.75" customHeight="1">
      <c r="B528" s="843" t="s">
        <v>519</v>
      </c>
      <c r="C528" s="539" t="s">
        <v>520</v>
      </c>
      <c r="D528" s="782" t="s">
        <v>521</v>
      </c>
      <c r="E528" s="844">
        <v>2</v>
      </c>
      <c r="F528" s="232"/>
      <c r="G528" s="227"/>
      <c r="H528" s="539"/>
      <c r="I528" s="103"/>
      <c r="J528" s="104"/>
    </row>
    <row r="529" spans="2:10" ht="12.75" customHeight="1">
      <c r="B529" s="93"/>
      <c r="C529" s="84"/>
      <c r="D529" s="91"/>
      <c r="E529" s="279"/>
      <c r="F529" s="225"/>
      <c r="G529" s="225"/>
      <c r="H529" s="85"/>
      <c r="I529" s="86"/>
      <c r="J529" s="98"/>
    </row>
    <row r="530" spans="2:10" ht="12.75" customHeight="1">
      <c r="B530" s="530"/>
      <c r="C530" s="539"/>
      <c r="D530" s="782"/>
      <c r="E530" s="779"/>
      <c r="F530" s="232"/>
      <c r="G530" s="227"/>
      <c r="H530" s="298"/>
      <c r="I530" s="103"/>
      <c r="J530" s="104"/>
    </row>
    <row r="531" spans="2:10" ht="12.75" customHeight="1">
      <c r="B531" s="93"/>
      <c r="C531" s="781"/>
      <c r="D531" s="91"/>
      <c r="E531" s="279"/>
      <c r="F531" s="225"/>
      <c r="G531" s="225"/>
      <c r="H531" s="85"/>
      <c r="I531" s="86"/>
      <c r="J531" s="98"/>
    </row>
    <row r="532" spans="2:10" ht="12.75" customHeight="1">
      <c r="B532" s="530"/>
      <c r="C532" s="539"/>
      <c r="D532" s="782"/>
      <c r="E532" s="280"/>
      <c r="F532" s="232"/>
      <c r="G532" s="227"/>
      <c r="H532" s="298"/>
      <c r="I532" s="103"/>
      <c r="J532" s="104"/>
    </row>
    <row r="533" spans="2:10" ht="12.75" customHeight="1">
      <c r="B533" s="93"/>
      <c r="C533" s="94"/>
      <c r="D533" s="91"/>
      <c r="E533" s="281"/>
      <c r="F533" s="225"/>
      <c r="G533" s="225"/>
      <c r="H533" s="85"/>
      <c r="I533" s="86"/>
      <c r="J533" s="98"/>
    </row>
    <row r="534" spans="2:10" ht="12.75" customHeight="1">
      <c r="B534" s="537"/>
      <c r="C534" s="102"/>
      <c r="D534" s="782"/>
      <c r="E534" s="288"/>
      <c r="F534" s="232"/>
      <c r="G534" s="227"/>
      <c r="H534" s="298"/>
      <c r="I534" s="103"/>
      <c r="J534" s="104"/>
    </row>
    <row r="535" spans="2:10" ht="12.75" customHeight="1">
      <c r="B535" s="93"/>
      <c r="C535" s="94"/>
      <c r="D535" s="91"/>
      <c r="E535" s="281"/>
      <c r="F535" s="225"/>
      <c r="G535" s="225"/>
      <c r="H535" s="85"/>
      <c r="I535" s="86"/>
      <c r="J535" s="98"/>
    </row>
    <row r="536" spans="2:10" ht="12.75" customHeight="1">
      <c r="B536" s="537"/>
      <c r="C536" s="102"/>
      <c r="D536" s="782"/>
      <c r="E536" s="288"/>
      <c r="F536" s="232"/>
      <c r="G536" s="227"/>
      <c r="H536" s="298"/>
      <c r="I536" s="103"/>
      <c r="J536" s="104"/>
    </row>
    <row r="537" spans="2:10" ht="12.75" customHeight="1">
      <c r="B537" s="93"/>
      <c r="C537" s="94"/>
      <c r="D537" s="95"/>
      <c r="E537" s="157"/>
      <c r="F537" s="224"/>
      <c r="G537" s="225"/>
      <c r="H537" s="96"/>
      <c r="I537" s="97"/>
      <c r="J537" s="98"/>
    </row>
    <row r="538" spans="2:10" ht="12.75" customHeight="1">
      <c r="B538" s="537"/>
      <c r="C538" s="102"/>
      <c r="D538" s="782"/>
      <c r="E538" s="288"/>
      <c r="F538" s="232"/>
      <c r="G538" s="227"/>
      <c r="H538" s="298"/>
      <c r="I538" s="103"/>
      <c r="J538" s="104"/>
    </row>
    <row r="539" spans="2:10" ht="12.75" customHeight="1">
      <c r="B539" s="93"/>
      <c r="C539" s="94"/>
      <c r="D539" s="95"/>
      <c r="E539" s="157"/>
      <c r="F539" s="224"/>
      <c r="G539" s="225"/>
      <c r="H539" s="96"/>
      <c r="I539" s="97"/>
      <c r="J539" s="98"/>
    </row>
    <row r="540" spans="2:10" ht="12.75" customHeight="1">
      <c r="B540" s="537"/>
      <c r="C540" s="102"/>
      <c r="D540" s="782"/>
      <c r="E540" s="288"/>
      <c r="F540" s="232"/>
      <c r="G540" s="227"/>
      <c r="H540" s="298"/>
      <c r="I540" s="103"/>
      <c r="J540" s="104"/>
    </row>
    <row r="541" spans="2:10" ht="12.75" customHeight="1">
      <c r="B541" s="93"/>
      <c r="C541" s="94"/>
      <c r="D541" s="95"/>
      <c r="E541" s="157"/>
      <c r="F541" s="224"/>
      <c r="G541" s="225"/>
      <c r="H541" s="96"/>
      <c r="I541" s="97"/>
      <c r="J541" s="98"/>
    </row>
    <row r="542" spans="2:10" ht="12.75" customHeight="1">
      <c r="B542" s="537"/>
      <c r="C542" s="102"/>
      <c r="D542" s="782"/>
      <c r="E542" s="288"/>
      <c r="F542" s="232"/>
      <c r="G542" s="227"/>
      <c r="H542" s="298"/>
      <c r="I542" s="103"/>
      <c r="J542" s="104"/>
    </row>
    <row r="543" spans="2:10" ht="12.75" customHeight="1">
      <c r="B543" s="93"/>
      <c r="C543" s="94"/>
      <c r="D543" s="95"/>
      <c r="E543" s="157"/>
      <c r="F543" s="224"/>
      <c r="G543" s="225"/>
      <c r="H543" s="96"/>
      <c r="I543" s="97"/>
      <c r="J543" s="98"/>
    </row>
    <row r="544" spans="2:10" ht="12.75" customHeight="1">
      <c r="B544" s="537"/>
      <c r="C544" s="102"/>
      <c r="D544" s="782"/>
      <c r="E544" s="288"/>
      <c r="F544" s="232"/>
      <c r="G544" s="227"/>
      <c r="H544" s="298"/>
      <c r="I544" s="103"/>
      <c r="J544" s="104"/>
    </row>
    <row r="545" spans="2:10" ht="12.75" customHeight="1">
      <c r="B545" s="786"/>
      <c r="C545" s="817"/>
      <c r="D545" s="828"/>
      <c r="E545" s="789"/>
      <c r="F545" s="790"/>
      <c r="G545" s="790"/>
      <c r="H545" s="791"/>
      <c r="I545" s="792"/>
      <c r="J545" s="793"/>
    </row>
    <row r="546" spans="2:10" ht="12.75" customHeight="1">
      <c r="B546" s="276" t="s">
        <v>73</v>
      </c>
      <c r="C546" s="109"/>
      <c r="D546" s="796"/>
      <c r="E546" s="838"/>
      <c r="F546" s="797"/>
      <c r="G546" s="798"/>
      <c r="H546" s="109"/>
      <c r="I546" s="110"/>
      <c r="J546" s="111"/>
    </row>
    <row r="547" spans="2:10" ht="17.25" customHeight="1">
      <c r="B547" s="847"/>
      <c r="C547" s="848"/>
      <c r="D547" s="848"/>
      <c r="E547" s="849"/>
      <c r="F547" s="850"/>
      <c r="G547" s="850"/>
      <c r="H547" s="848"/>
      <c r="I547" s="848"/>
      <c r="J547" s="848"/>
    </row>
    <row r="548" spans="2:10" ht="15" customHeight="1">
      <c r="B548" s="78"/>
      <c r="C548" s="79"/>
      <c r="D548" s="79"/>
      <c r="E548" s="152"/>
      <c r="F548" s="216" t="s">
        <v>18</v>
      </c>
      <c r="G548" s="635" t="s">
        <v>384</v>
      </c>
      <c r="H548" s="13" t="s">
        <v>19</v>
      </c>
      <c r="I548" s="13"/>
      <c r="J548" s="14"/>
    </row>
    <row r="549" spans="2:10" ht="18" customHeight="1">
      <c r="B549" s="15" t="s">
        <v>522</v>
      </c>
      <c r="C549" s="16" t="s">
        <v>20</v>
      </c>
      <c r="D549" s="175" t="s">
        <v>487</v>
      </c>
      <c r="E549" s="153"/>
      <c r="F549" s="218"/>
      <c r="G549" s="219"/>
      <c r="H549" s="17"/>
      <c r="I549" s="11"/>
      <c r="J549" s="18"/>
    </row>
    <row r="550" spans="2:10" ht="11.1" customHeight="1">
      <c r="B550" s="80"/>
      <c r="C550" s="81"/>
      <c r="D550" s="81"/>
      <c r="E550" s="161"/>
      <c r="F550" s="220"/>
      <c r="G550" s="220"/>
      <c r="H550" s="81"/>
      <c r="I550" s="81"/>
      <c r="J550" s="82"/>
    </row>
    <row r="551" spans="2:10" ht="12" customHeight="1">
      <c r="B551" s="19"/>
      <c r="C551" s="20"/>
      <c r="D551" s="21"/>
      <c r="E551" s="154"/>
      <c r="F551" s="221"/>
      <c r="G551" s="221"/>
      <c r="H551" s="22"/>
      <c r="I551" s="17"/>
      <c r="J551" s="23"/>
    </row>
    <row r="552" spans="2:10" ht="12" customHeight="1">
      <c r="B552" s="24" t="s">
        <v>21</v>
      </c>
      <c r="C552" s="25" t="s">
        <v>22</v>
      </c>
      <c r="D552" s="25" t="s">
        <v>23</v>
      </c>
      <c r="E552" s="155" t="s">
        <v>14</v>
      </c>
      <c r="F552" s="222" t="s">
        <v>24</v>
      </c>
      <c r="G552" s="222" t="s">
        <v>25</v>
      </c>
      <c r="H552" s="26" t="s">
        <v>26</v>
      </c>
      <c r="I552" s="27"/>
      <c r="J552" s="28"/>
    </row>
    <row r="553" spans="2:10" ht="12" customHeight="1">
      <c r="B553" s="29"/>
      <c r="C553" s="30"/>
      <c r="D553" s="31"/>
      <c r="E553" s="156"/>
      <c r="F553" s="223"/>
      <c r="G553" s="223"/>
      <c r="H553" s="32"/>
      <c r="I553" s="33"/>
      <c r="J553" s="34"/>
    </row>
    <row r="554" spans="2:10" ht="12.75" customHeight="1">
      <c r="B554" s="840"/>
      <c r="C554" s="781"/>
      <c r="D554" s="91"/>
      <c r="E554" s="279"/>
      <c r="F554" s="225"/>
      <c r="G554" s="225"/>
      <c r="H554" s="414"/>
      <c r="I554" s="86"/>
      <c r="J554" s="98"/>
    </row>
    <row r="555" spans="2:10" ht="12.75" customHeight="1">
      <c r="B555" s="530" t="s">
        <v>523</v>
      </c>
      <c r="C555" s="841" t="s">
        <v>524</v>
      </c>
      <c r="D555" s="782" t="s">
        <v>389</v>
      </c>
      <c r="E555" s="842">
        <v>50</v>
      </c>
      <c r="F555" s="232"/>
      <c r="G555" s="227"/>
      <c r="H555" s="539"/>
      <c r="I555" s="103"/>
      <c r="J555" s="104"/>
    </row>
    <row r="556" spans="2:10" ht="12.75" customHeight="1">
      <c r="B556" s="840"/>
      <c r="C556" s="781"/>
      <c r="D556" s="91"/>
      <c r="E556" s="810"/>
      <c r="F556" s="225"/>
      <c r="G556" s="225"/>
      <c r="H556" s="414"/>
      <c r="I556" s="86"/>
      <c r="J556" s="98"/>
    </row>
    <row r="557" spans="2:10" ht="12.75" customHeight="1">
      <c r="B557" s="530" t="s">
        <v>525</v>
      </c>
      <c r="C557" s="841" t="s">
        <v>526</v>
      </c>
      <c r="D557" s="782" t="s">
        <v>389</v>
      </c>
      <c r="E557" s="842">
        <v>13.1</v>
      </c>
      <c r="F557" s="232"/>
      <c r="G557" s="227"/>
      <c r="H557" s="539"/>
      <c r="I557" s="103"/>
      <c r="J557" s="104"/>
    </row>
    <row r="558" spans="2:10" ht="12.75" customHeight="1">
      <c r="B558" s="840"/>
      <c r="C558" s="781" t="s">
        <v>528</v>
      </c>
      <c r="D558" s="91"/>
      <c r="E558" s="279"/>
      <c r="F558" s="225"/>
      <c r="G558" s="225"/>
      <c r="H558" s="414"/>
      <c r="I558" s="86"/>
      <c r="J558" s="98"/>
    </row>
    <row r="559" spans="2:10" ht="12.75" customHeight="1">
      <c r="B559" s="530" t="s">
        <v>527</v>
      </c>
      <c r="C559" s="841" t="s">
        <v>529</v>
      </c>
      <c r="D559" s="782" t="s">
        <v>389</v>
      </c>
      <c r="E559" s="842">
        <v>36.9</v>
      </c>
      <c r="F559" s="232"/>
      <c r="G559" s="227"/>
      <c r="H559" s="539"/>
      <c r="I559" s="103"/>
      <c r="J559" s="104"/>
    </row>
    <row r="560" spans="2:10" ht="12.75" customHeight="1">
      <c r="B560" s="840"/>
      <c r="C560" s="781" t="s">
        <v>531</v>
      </c>
      <c r="D560" s="91"/>
      <c r="E560" s="810"/>
      <c r="F560" s="225"/>
      <c r="G560" s="225"/>
      <c r="H560" s="414"/>
      <c r="I560" s="86"/>
      <c r="J560" s="98"/>
    </row>
    <row r="561" spans="2:10" ht="12.75" customHeight="1">
      <c r="B561" s="530" t="s">
        <v>530</v>
      </c>
      <c r="C561" s="841" t="s">
        <v>532</v>
      </c>
      <c r="D561" s="782" t="s">
        <v>392</v>
      </c>
      <c r="E561" s="842">
        <v>76.400000000000006</v>
      </c>
      <c r="F561" s="232"/>
      <c r="G561" s="227"/>
      <c r="H561" s="539"/>
      <c r="I561" s="103"/>
      <c r="J561" s="104"/>
    </row>
    <row r="562" spans="2:10" ht="12.75" customHeight="1">
      <c r="B562" s="840"/>
      <c r="C562" s="781"/>
      <c r="D562" s="91"/>
      <c r="E562" s="810"/>
      <c r="F562" s="225"/>
      <c r="G562" s="225"/>
      <c r="H562" s="414"/>
      <c r="I562" s="86"/>
      <c r="J562" s="98"/>
    </row>
    <row r="563" spans="2:10" ht="12.75" customHeight="1">
      <c r="B563" s="530" t="s">
        <v>533</v>
      </c>
      <c r="C563" s="841" t="s">
        <v>534</v>
      </c>
      <c r="D563" s="782" t="s">
        <v>392</v>
      </c>
      <c r="E563" s="842">
        <v>2.2000000000000002</v>
      </c>
      <c r="F563" s="232"/>
      <c r="G563" s="227"/>
      <c r="H563" s="539"/>
      <c r="I563" s="103"/>
      <c r="J563" s="104"/>
    </row>
    <row r="564" spans="2:10" ht="12.75" customHeight="1">
      <c r="B564" s="93"/>
      <c r="C564" s="845" t="s">
        <v>536</v>
      </c>
      <c r="D564" s="91"/>
      <c r="E564" s="279"/>
      <c r="F564" s="225"/>
      <c r="G564" s="225"/>
      <c r="H564" s="414"/>
      <c r="I564" s="86"/>
      <c r="J564" s="98"/>
    </row>
    <row r="565" spans="2:10" ht="12.75" customHeight="1">
      <c r="B565" s="530" t="s">
        <v>535</v>
      </c>
      <c r="C565" s="841" t="s">
        <v>537</v>
      </c>
      <c r="D565" s="782" t="s">
        <v>389</v>
      </c>
      <c r="E565" s="842">
        <v>3.8</v>
      </c>
      <c r="F565" s="232"/>
      <c r="G565" s="227"/>
      <c r="H565" s="539"/>
      <c r="I565" s="103"/>
      <c r="J565" s="104"/>
    </row>
    <row r="566" spans="2:10" ht="12.75" customHeight="1">
      <c r="B566" s="93"/>
      <c r="C566" s="845" t="s">
        <v>542</v>
      </c>
      <c r="D566" s="91"/>
      <c r="E566" s="279"/>
      <c r="F566" s="225"/>
      <c r="G566" s="225"/>
      <c r="H566" s="414"/>
      <c r="I566" s="86"/>
      <c r="J566" s="98"/>
    </row>
    <row r="567" spans="2:10" ht="12.75" customHeight="1">
      <c r="B567" s="843" t="s">
        <v>541</v>
      </c>
      <c r="C567" s="841" t="s">
        <v>543</v>
      </c>
      <c r="D567" s="782" t="s">
        <v>544</v>
      </c>
      <c r="E567" s="842">
        <v>4.8</v>
      </c>
      <c r="F567" s="232"/>
      <c r="G567" s="227"/>
      <c r="H567" s="539"/>
      <c r="I567" s="103"/>
      <c r="J567" s="104"/>
    </row>
    <row r="568" spans="2:10" ht="12.75" customHeight="1">
      <c r="B568" s="93"/>
      <c r="C568" s="845" t="s">
        <v>542</v>
      </c>
      <c r="D568" s="91"/>
      <c r="E568" s="279"/>
      <c r="F568" s="225"/>
      <c r="G568" s="225"/>
      <c r="H568" s="414"/>
      <c r="I568" s="86"/>
      <c r="J568" s="98"/>
    </row>
    <row r="569" spans="2:10" ht="12.75" customHeight="1">
      <c r="B569" s="843" t="s">
        <v>541</v>
      </c>
      <c r="C569" s="841" t="s">
        <v>543</v>
      </c>
      <c r="D569" s="782" t="s">
        <v>482</v>
      </c>
      <c r="E569" s="842">
        <v>0.2</v>
      </c>
      <c r="F569" s="232"/>
      <c r="G569" s="227"/>
      <c r="H569" s="539"/>
      <c r="I569" s="103"/>
      <c r="J569" s="104"/>
    </row>
    <row r="570" spans="2:10" ht="12.75" customHeight="1">
      <c r="B570" s="840"/>
      <c r="C570" s="781"/>
      <c r="D570" s="91"/>
      <c r="E570" s="810"/>
      <c r="F570" s="225"/>
      <c r="G570" s="225"/>
      <c r="H570" s="414"/>
      <c r="I570" s="86"/>
      <c r="J570" s="98"/>
    </row>
    <row r="571" spans="2:10" ht="12.75" customHeight="1">
      <c r="B571" s="530" t="s">
        <v>533</v>
      </c>
      <c r="C571" s="841" t="s">
        <v>538</v>
      </c>
      <c r="D571" s="782" t="s">
        <v>392</v>
      </c>
      <c r="E571" s="842">
        <v>53</v>
      </c>
      <c r="F571" s="232"/>
      <c r="G571" s="227"/>
      <c r="H571" s="539"/>
      <c r="I571" s="103"/>
      <c r="J571" s="104"/>
    </row>
    <row r="572" spans="2:10" ht="12.75" customHeight="1">
      <c r="B572" s="93"/>
      <c r="C572" s="845" t="s">
        <v>539</v>
      </c>
      <c r="D572" s="91"/>
      <c r="E572" s="279"/>
      <c r="F572" s="225"/>
      <c r="G572" s="225"/>
      <c r="H572" s="414"/>
      <c r="I572" s="86"/>
      <c r="J572" s="98"/>
    </row>
    <row r="573" spans="2:10" ht="12.75" customHeight="1">
      <c r="B573" s="530" t="s">
        <v>535</v>
      </c>
      <c r="C573" s="841" t="s">
        <v>540</v>
      </c>
      <c r="D573" s="782" t="s">
        <v>389</v>
      </c>
      <c r="E573" s="842">
        <v>86</v>
      </c>
      <c r="F573" s="232"/>
      <c r="G573" s="227"/>
      <c r="H573" s="539"/>
      <c r="I573" s="103"/>
      <c r="J573" s="104"/>
    </row>
    <row r="574" spans="2:10" ht="12.75" customHeight="1">
      <c r="B574" s="93"/>
      <c r="C574" s="94"/>
      <c r="D574" s="91"/>
      <c r="E574" s="281"/>
      <c r="F574" s="225"/>
      <c r="G574" s="225"/>
      <c r="H574" s="85"/>
      <c r="I574" s="86"/>
      <c r="J574" s="98"/>
    </row>
    <row r="575" spans="2:10" ht="12.75" customHeight="1">
      <c r="B575" s="537"/>
      <c r="C575" s="102"/>
      <c r="D575" s="782"/>
      <c r="E575" s="288"/>
      <c r="F575" s="232"/>
      <c r="G575" s="227"/>
      <c r="H575" s="298"/>
      <c r="I575" s="103"/>
      <c r="J575" s="104"/>
    </row>
    <row r="576" spans="2:10" ht="12.75" customHeight="1">
      <c r="B576" s="93"/>
      <c r="C576" s="94"/>
      <c r="D576" s="95"/>
      <c r="E576" s="157"/>
      <c r="F576" s="224"/>
      <c r="G576" s="225"/>
      <c r="H576" s="96"/>
      <c r="I576" s="97"/>
      <c r="J576" s="98"/>
    </row>
    <row r="577" spans="2:10" ht="12.75" customHeight="1">
      <c r="B577" s="537"/>
      <c r="C577" s="102"/>
      <c r="D577" s="782"/>
      <c r="E577" s="288"/>
      <c r="F577" s="232"/>
      <c r="G577" s="227"/>
      <c r="H577" s="298"/>
      <c r="I577" s="103"/>
      <c r="J577" s="104"/>
    </row>
    <row r="578" spans="2:10" ht="12.75" customHeight="1">
      <c r="B578" s="93"/>
      <c r="C578" s="94"/>
      <c r="D578" s="95"/>
      <c r="E578" s="157"/>
      <c r="F578" s="224"/>
      <c r="G578" s="225"/>
      <c r="H578" s="96"/>
      <c r="I578" s="97"/>
      <c r="J578" s="98"/>
    </row>
    <row r="579" spans="2:10" ht="12.75" customHeight="1">
      <c r="B579" s="537"/>
      <c r="C579" s="102"/>
      <c r="D579" s="782"/>
      <c r="E579" s="288"/>
      <c r="F579" s="232"/>
      <c r="G579" s="227"/>
      <c r="H579" s="298"/>
      <c r="I579" s="103"/>
      <c r="J579" s="104"/>
    </row>
    <row r="580" spans="2:10" ht="12.75" customHeight="1">
      <c r="B580" s="93"/>
      <c r="C580" s="94"/>
      <c r="D580" s="95"/>
      <c r="E580" s="157"/>
      <c r="F580" s="224"/>
      <c r="G580" s="225"/>
      <c r="H580" s="96"/>
      <c r="I580" s="97"/>
      <c r="J580" s="98"/>
    </row>
    <row r="581" spans="2:10" ht="12.75" customHeight="1">
      <c r="B581" s="537"/>
      <c r="C581" s="102"/>
      <c r="D581" s="782"/>
      <c r="E581" s="288"/>
      <c r="F581" s="232"/>
      <c r="G581" s="227"/>
      <c r="H581" s="298"/>
      <c r="I581" s="103"/>
      <c r="J581" s="104"/>
    </row>
    <row r="582" spans="2:10" ht="12.75" customHeight="1">
      <c r="B582" s="93"/>
      <c r="C582" s="94"/>
      <c r="D582" s="95"/>
      <c r="E582" s="157"/>
      <c r="F582" s="224"/>
      <c r="G582" s="225"/>
      <c r="H582" s="96"/>
      <c r="I582" s="97"/>
      <c r="J582" s="98"/>
    </row>
    <row r="583" spans="2:10" ht="12.75" customHeight="1">
      <c r="B583" s="537"/>
      <c r="C583" s="102"/>
      <c r="D583" s="782"/>
      <c r="E583" s="288"/>
      <c r="F583" s="232"/>
      <c r="G583" s="227"/>
      <c r="H583" s="298"/>
      <c r="I583" s="103"/>
      <c r="J583" s="104"/>
    </row>
    <row r="584" spans="2:10" ht="12.75" customHeight="1">
      <c r="B584" s="786"/>
      <c r="C584" s="817"/>
      <c r="D584" s="828"/>
      <c r="E584" s="789"/>
      <c r="F584" s="790"/>
      <c r="G584" s="790"/>
      <c r="H584" s="791"/>
      <c r="I584" s="792"/>
      <c r="J584" s="793"/>
    </row>
    <row r="585" spans="2:10" ht="12.75" customHeight="1">
      <c r="B585" s="276" t="s">
        <v>73</v>
      </c>
      <c r="C585" s="109"/>
      <c r="D585" s="796"/>
      <c r="E585" s="838"/>
      <c r="F585" s="797"/>
      <c r="G585" s="798"/>
      <c r="H585" s="109"/>
      <c r="I585" s="110"/>
      <c r="J585" s="111"/>
    </row>
    <row r="586" spans="2:10" ht="17.25" customHeight="1">
      <c r="B586" s="847"/>
      <c r="C586" s="848"/>
      <c r="D586" s="848"/>
      <c r="E586" s="849"/>
      <c r="F586" s="850"/>
      <c r="G586" s="850"/>
      <c r="H586" s="848"/>
      <c r="I586" s="848"/>
      <c r="J586" s="848"/>
    </row>
    <row r="587" spans="2:10" ht="15" customHeight="1">
      <c r="B587" s="78"/>
      <c r="C587" s="79"/>
      <c r="D587" s="79"/>
      <c r="E587" s="152"/>
      <c r="F587" s="216" t="s">
        <v>18</v>
      </c>
      <c r="G587" s="635" t="s">
        <v>384</v>
      </c>
      <c r="H587" s="13" t="s">
        <v>19</v>
      </c>
      <c r="I587" s="13"/>
      <c r="J587" s="14"/>
    </row>
    <row r="588" spans="2:10" ht="18" customHeight="1">
      <c r="B588" s="15" t="s">
        <v>545</v>
      </c>
      <c r="C588" s="16" t="s">
        <v>20</v>
      </c>
      <c r="D588" s="175" t="s">
        <v>546</v>
      </c>
      <c r="E588" s="153"/>
      <c r="F588" s="218"/>
      <c r="G588" s="219"/>
      <c r="H588" s="17"/>
      <c r="I588" s="11"/>
      <c r="J588" s="18"/>
    </row>
    <row r="589" spans="2:10" ht="11.1" customHeight="1">
      <c r="B589" s="80"/>
      <c r="C589" s="81"/>
      <c r="D589" s="81"/>
      <c r="E589" s="161"/>
      <c r="F589" s="220"/>
      <c r="G589" s="220"/>
      <c r="H589" s="81"/>
      <c r="I589" s="81"/>
      <c r="J589" s="82"/>
    </row>
    <row r="590" spans="2:10" ht="12" customHeight="1">
      <c r="B590" s="19"/>
      <c r="C590" s="20"/>
      <c r="D590" s="21"/>
      <c r="E590" s="154"/>
      <c r="F590" s="221"/>
      <c r="G590" s="221"/>
      <c r="H590" s="22"/>
      <c r="I590" s="17"/>
      <c r="J590" s="23"/>
    </row>
    <row r="591" spans="2:10" ht="12" customHeight="1">
      <c r="B591" s="24" t="s">
        <v>21</v>
      </c>
      <c r="C591" s="25" t="s">
        <v>22</v>
      </c>
      <c r="D591" s="25" t="s">
        <v>23</v>
      </c>
      <c r="E591" s="155" t="s">
        <v>14</v>
      </c>
      <c r="F591" s="222" t="s">
        <v>24</v>
      </c>
      <c r="G591" s="222" t="s">
        <v>25</v>
      </c>
      <c r="H591" s="26" t="s">
        <v>26</v>
      </c>
      <c r="I591" s="27"/>
      <c r="J591" s="28"/>
    </row>
    <row r="592" spans="2:10" ht="12" customHeight="1">
      <c r="B592" s="29"/>
      <c r="C592" s="30"/>
      <c r="D592" s="31"/>
      <c r="E592" s="156"/>
      <c r="F592" s="223"/>
      <c r="G592" s="223"/>
      <c r="H592" s="32"/>
      <c r="I592" s="33"/>
      <c r="J592" s="34"/>
    </row>
    <row r="593" spans="2:10" ht="12.75" customHeight="1">
      <c r="B593" s="840"/>
      <c r="C593" s="845"/>
      <c r="D593" s="91"/>
      <c r="E593" s="279"/>
      <c r="F593" s="225"/>
      <c r="G593" s="225"/>
      <c r="H593" s="414"/>
      <c r="I593" s="86"/>
      <c r="J593" s="98"/>
    </row>
    <row r="594" spans="2:10" ht="12.75" customHeight="1">
      <c r="B594" s="530" t="s">
        <v>547</v>
      </c>
      <c r="C594" s="841" t="s">
        <v>548</v>
      </c>
      <c r="D594" s="782" t="s">
        <v>389</v>
      </c>
      <c r="E594" s="842">
        <v>25.2</v>
      </c>
      <c r="F594" s="232"/>
      <c r="G594" s="227"/>
      <c r="H594" s="539"/>
      <c r="I594" s="103"/>
      <c r="J594" s="104"/>
    </row>
    <row r="595" spans="2:10" ht="12.75" customHeight="1">
      <c r="B595" s="840"/>
      <c r="C595" s="845"/>
      <c r="D595" s="91"/>
      <c r="E595" s="810"/>
      <c r="F595" s="225"/>
      <c r="G595" s="225"/>
      <c r="H595" s="414"/>
      <c r="I595" s="86"/>
      <c r="J595" s="98"/>
    </row>
    <row r="596" spans="2:10" ht="12.75" customHeight="1">
      <c r="B596" s="530" t="s">
        <v>509</v>
      </c>
      <c r="C596" s="841" t="s">
        <v>510</v>
      </c>
      <c r="D596" s="782" t="s">
        <v>389</v>
      </c>
      <c r="E596" s="842">
        <v>7.3</v>
      </c>
      <c r="F596" s="232"/>
      <c r="G596" s="227"/>
      <c r="H596" s="539"/>
      <c r="I596" s="103"/>
      <c r="J596" s="104"/>
    </row>
    <row r="597" spans="2:10" ht="12.75" customHeight="1">
      <c r="B597" s="840"/>
      <c r="C597" s="845"/>
      <c r="D597" s="91"/>
      <c r="E597" s="279"/>
      <c r="F597" s="225"/>
      <c r="G597" s="225"/>
      <c r="H597" s="414"/>
      <c r="I597" s="86"/>
      <c r="J597" s="98"/>
    </row>
    <row r="598" spans="2:10" ht="12.75" customHeight="1">
      <c r="B598" s="530" t="s">
        <v>511</v>
      </c>
      <c r="C598" s="841"/>
      <c r="D598" s="782" t="s">
        <v>389</v>
      </c>
      <c r="E598" s="842">
        <v>7.3</v>
      </c>
      <c r="F598" s="232"/>
      <c r="G598" s="227"/>
      <c r="H598" s="539"/>
      <c r="I598" s="103"/>
      <c r="J598" s="104"/>
    </row>
    <row r="599" spans="2:10" ht="12.75" customHeight="1">
      <c r="B599" s="840"/>
      <c r="C599" s="845" t="s">
        <v>550</v>
      </c>
      <c r="D599" s="91"/>
      <c r="E599" s="810"/>
      <c r="F599" s="225"/>
      <c r="G599" s="225"/>
      <c r="H599" s="414"/>
      <c r="I599" s="86"/>
      <c r="J599" s="98"/>
    </row>
    <row r="600" spans="2:10" ht="12.75" customHeight="1">
      <c r="B600" s="530" t="s">
        <v>549</v>
      </c>
      <c r="C600" s="841" t="s">
        <v>513</v>
      </c>
      <c r="D600" s="782" t="s">
        <v>389</v>
      </c>
      <c r="E600" s="842">
        <v>17.3</v>
      </c>
      <c r="F600" s="232"/>
      <c r="G600" s="227"/>
      <c r="H600" s="539"/>
      <c r="I600" s="103"/>
      <c r="J600" s="104"/>
    </row>
    <row r="601" spans="2:10" ht="12.75" customHeight="1">
      <c r="B601" s="840"/>
      <c r="C601" s="845" t="s">
        <v>552</v>
      </c>
      <c r="D601" s="91"/>
      <c r="E601" s="810"/>
      <c r="F601" s="225"/>
      <c r="G601" s="225"/>
      <c r="H601" s="414"/>
      <c r="I601" s="86"/>
      <c r="J601" s="98"/>
    </row>
    <row r="602" spans="2:10" ht="12.75" customHeight="1">
      <c r="B602" s="530" t="s">
        <v>551</v>
      </c>
      <c r="C602" s="841" t="s">
        <v>553</v>
      </c>
      <c r="D602" s="782" t="s">
        <v>343</v>
      </c>
      <c r="E602" s="842">
        <v>26.1</v>
      </c>
      <c r="F602" s="232"/>
      <c r="G602" s="227"/>
      <c r="H602" s="539"/>
      <c r="I602" s="103"/>
      <c r="J602" s="104"/>
    </row>
    <row r="603" spans="2:10" ht="12.75" customHeight="1">
      <c r="B603" s="840" t="s">
        <v>555</v>
      </c>
      <c r="C603" s="845" t="s">
        <v>575</v>
      </c>
      <c r="D603" s="91"/>
      <c r="E603" s="279"/>
      <c r="F603" s="225"/>
      <c r="G603" s="225"/>
      <c r="H603" s="414"/>
      <c r="I603" s="86"/>
      <c r="J603" s="98"/>
    </row>
    <row r="604" spans="2:10" ht="12.75" customHeight="1">
      <c r="B604" s="530" t="s">
        <v>554</v>
      </c>
      <c r="C604" s="841" t="s">
        <v>556</v>
      </c>
      <c r="D604" s="782" t="s">
        <v>557</v>
      </c>
      <c r="E604" s="844">
        <v>1</v>
      </c>
      <c r="F604" s="232"/>
      <c r="G604" s="227"/>
      <c r="H604" s="539"/>
      <c r="I604" s="103"/>
      <c r="J604" s="104"/>
    </row>
    <row r="605" spans="2:10" ht="12.75" customHeight="1">
      <c r="B605" s="840" t="s">
        <v>555</v>
      </c>
      <c r="C605" s="845" t="s">
        <v>558</v>
      </c>
      <c r="D605" s="91"/>
      <c r="E605" s="279"/>
      <c r="F605" s="225"/>
      <c r="G605" s="225"/>
      <c r="H605" s="414"/>
      <c r="I605" s="86"/>
      <c r="J605" s="98"/>
    </row>
    <row r="606" spans="2:10" ht="12.75" customHeight="1">
      <c r="B606" s="530" t="s">
        <v>554</v>
      </c>
      <c r="C606" s="841" t="s">
        <v>556</v>
      </c>
      <c r="D606" s="782" t="s">
        <v>557</v>
      </c>
      <c r="E606" s="844">
        <v>1</v>
      </c>
      <c r="F606" s="232"/>
      <c r="G606" s="227"/>
      <c r="H606" s="539"/>
      <c r="I606" s="103"/>
      <c r="J606" s="104"/>
    </row>
    <row r="607" spans="2:10" ht="12.75" customHeight="1">
      <c r="B607" s="840"/>
      <c r="C607" s="845"/>
      <c r="D607" s="91"/>
      <c r="E607" s="810"/>
      <c r="F607" s="225"/>
      <c r="G607" s="225"/>
      <c r="H607" s="414"/>
      <c r="I607" s="86"/>
      <c r="J607" s="98"/>
    </row>
    <row r="608" spans="2:10" ht="12.75" customHeight="1">
      <c r="B608" s="530" t="s">
        <v>559</v>
      </c>
      <c r="C608" s="841" t="s">
        <v>560</v>
      </c>
      <c r="D608" s="782" t="s">
        <v>367</v>
      </c>
      <c r="E608" s="844">
        <v>2</v>
      </c>
      <c r="F608" s="232"/>
      <c r="G608" s="227"/>
      <c r="H608" s="539"/>
      <c r="I608" s="103"/>
      <c r="J608" s="104"/>
    </row>
    <row r="609" spans="2:10" ht="12.75" customHeight="1">
      <c r="B609" s="93"/>
      <c r="C609" s="845"/>
      <c r="D609" s="91"/>
      <c r="E609" s="279"/>
      <c r="F609" s="225"/>
      <c r="G609" s="225"/>
      <c r="H609" s="414"/>
      <c r="I609" s="86"/>
      <c r="J609" s="98"/>
    </row>
    <row r="610" spans="2:10" ht="12.75" customHeight="1">
      <c r="B610" s="530" t="s">
        <v>576</v>
      </c>
      <c r="C610" s="841" t="s">
        <v>577</v>
      </c>
      <c r="D610" s="782" t="s">
        <v>367</v>
      </c>
      <c r="E610" s="844">
        <v>1</v>
      </c>
      <c r="F610" s="232"/>
      <c r="G610" s="227"/>
      <c r="H610" s="909"/>
      <c r="I610" s="910"/>
      <c r="J610" s="911"/>
    </row>
    <row r="611" spans="2:10" ht="12.75" customHeight="1">
      <c r="B611" s="93"/>
      <c r="C611" s="845"/>
      <c r="D611" s="91"/>
      <c r="E611" s="279"/>
      <c r="F611" s="225"/>
      <c r="G611" s="225"/>
      <c r="H611" s="414"/>
      <c r="I611" s="86"/>
      <c r="J611" s="98"/>
    </row>
    <row r="612" spans="2:10" ht="12.75" customHeight="1">
      <c r="B612" s="530" t="s">
        <v>578</v>
      </c>
      <c r="C612" s="841" t="s">
        <v>579</v>
      </c>
      <c r="D612" s="782" t="s">
        <v>367</v>
      </c>
      <c r="E612" s="844">
        <v>1</v>
      </c>
      <c r="F612" s="232"/>
      <c r="G612" s="227"/>
      <c r="H612" s="909"/>
      <c r="I612" s="910"/>
      <c r="J612" s="911"/>
    </row>
    <row r="613" spans="2:10" ht="12.75" customHeight="1">
      <c r="B613" s="93"/>
      <c r="C613" s="845"/>
      <c r="D613" s="91"/>
      <c r="E613" s="279"/>
      <c r="F613" s="225"/>
      <c r="G613" s="225"/>
      <c r="H613" s="414"/>
      <c r="I613" s="86"/>
      <c r="J613" s="98"/>
    </row>
    <row r="614" spans="2:10" ht="12.75" customHeight="1">
      <c r="B614" s="530" t="s">
        <v>580</v>
      </c>
      <c r="C614" s="841" t="s">
        <v>581</v>
      </c>
      <c r="D614" s="782" t="s">
        <v>367</v>
      </c>
      <c r="E614" s="844">
        <v>1</v>
      </c>
      <c r="F614" s="232"/>
      <c r="G614" s="227"/>
      <c r="H614" s="909"/>
      <c r="I614" s="910"/>
      <c r="J614" s="911"/>
    </row>
    <row r="615" spans="2:10" ht="12.75" customHeight="1">
      <c r="B615" s="93"/>
      <c r="C615" s="845"/>
      <c r="D615" s="91"/>
      <c r="E615" s="279"/>
      <c r="F615" s="225"/>
      <c r="G615" s="225"/>
      <c r="H615" s="414"/>
      <c r="I615" s="86"/>
      <c r="J615" s="98"/>
    </row>
    <row r="616" spans="2:10" ht="12.75" customHeight="1">
      <c r="B616" s="530" t="s">
        <v>582</v>
      </c>
      <c r="C616" s="841" t="s">
        <v>583</v>
      </c>
      <c r="D616" s="782" t="s">
        <v>367</v>
      </c>
      <c r="E616" s="844">
        <v>1</v>
      </c>
      <c r="F616" s="232"/>
      <c r="G616" s="227"/>
      <c r="H616" s="909"/>
      <c r="I616" s="910"/>
      <c r="J616" s="911"/>
    </row>
    <row r="617" spans="2:10" ht="12.75" customHeight="1">
      <c r="B617" s="93"/>
      <c r="C617" s="845"/>
      <c r="D617" s="91"/>
      <c r="E617" s="279"/>
      <c r="F617" s="225"/>
      <c r="G617" s="225"/>
      <c r="H617" s="414"/>
      <c r="I617" s="86"/>
      <c r="J617" s="98"/>
    </row>
    <row r="618" spans="2:10" ht="12.75" customHeight="1">
      <c r="B618" s="530" t="s">
        <v>584</v>
      </c>
      <c r="C618" s="841" t="s">
        <v>585</v>
      </c>
      <c r="D618" s="782" t="s">
        <v>586</v>
      </c>
      <c r="E618" s="844">
        <v>1</v>
      </c>
      <c r="F618" s="232"/>
      <c r="G618" s="227"/>
      <c r="H618" s="909"/>
      <c r="I618" s="910"/>
      <c r="J618" s="911"/>
    </row>
    <row r="619" spans="2:10" ht="12.75" customHeight="1">
      <c r="B619" s="93"/>
      <c r="C619" s="845"/>
      <c r="D619" s="91"/>
      <c r="E619" s="279"/>
      <c r="F619" s="225"/>
      <c r="G619" s="225"/>
      <c r="H619" s="414"/>
      <c r="I619" s="86"/>
      <c r="J619" s="98"/>
    </row>
    <row r="620" spans="2:10" ht="12.75" customHeight="1">
      <c r="B620" s="530" t="s">
        <v>587</v>
      </c>
      <c r="C620" s="841" t="s">
        <v>588</v>
      </c>
      <c r="D620" s="782" t="s">
        <v>586</v>
      </c>
      <c r="E620" s="844">
        <v>1</v>
      </c>
      <c r="F620" s="232"/>
      <c r="G620" s="227"/>
      <c r="H620" s="909"/>
      <c r="I620" s="910"/>
      <c r="J620" s="911"/>
    </row>
    <row r="621" spans="2:10" ht="12.75" customHeight="1">
      <c r="B621" s="840"/>
      <c r="C621" s="845"/>
      <c r="D621" s="91"/>
      <c r="E621" s="810"/>
      <c r="F621" s="225"/>
      <c r="G621" s="225"/>
      <c r="H621" s="414"/>
      <c r="I621" s="86"/>
      <c r="J621" s="98"/>
    </row>
    <row r="622" spans="2:10" ht="12.75" customHeight="1">
      <c r="B622" s="530" t="s">
        <v>589</v>
      </c>
      <c r="C622" s="841" t="s">
        <v>590</v>
      </c>
      <c r="D622" s="782" t="s">
        <v>586</v>
      </c>
      <c r="E622" s="844">
        <v>1</v>
      </c>
      <c r="F622" s="232"/>
      <c r="G622" s="227"/>
      <c r="H622" s="909"/>
      <c r="I622" s="910"/>
      <c r="J622" s="911"/>
    </row>
    <row r="623" spans="2:10" ht="12.75" customHeight="1">
      <c r="B623" s="786"/>
      <c r="C623" s="817"/>
      <c r="D623" s="828"/>
      <c r="E623" s="789"/>
      <c r="F623" s="790"/>
      <c r="G623" s="790"/>
      <c r="H623" s="791"/>
      <c r="I623" s="792"/>
      <c r="J623" s="793"/>
    </row>
    <row r="624" spans="2:10" ht="12.75" customHeight="1">
      <c r="B624" s="794" t="s">
        <v>565</v>
      </c>
      <c r="C624" s="109"/>
      <c r="D624" s="796"/>
      <c r="E624" s="838"/>
      <c r="F624" s="797"/>
      <c r="G624" s="798"/>
      <c r="H624" s="109"/>
      <c r="I624" s="110"/>
      <c r="J624" s="111"/>
    </row>
    <row r="625" spans="2:10" ht="17.25" customHeight="1">
      <c r="B625" s="847"/>
      <c r="C625" s="848"/>
      <c r="D625" s="848"/>
      <c r="E625" s="849"/>
      <c r="F625" s="850"/>
      <c r="G625" s="850"/>
      <c r="H625" s="848"/>
      <c r="I625" s="848"/>
      <c r="J625" s="848"/>
    </row>
    <row r="626" spans="2:10" ht="15" customHeight="1">
      <c r="B626" s="78"/>
      <c r="C626" s="79"/>
      <c r="D626" s="79"/>
      <c r="E626" s="152"/>
      <c r="F626" s="216" t="s">
        <v>18</v>
      </c>
      <c r="G626" s="635" t="s">
        <v>384</v>
      </c>
      <c r="H626" s="13" t="s">
        <v>19</v>
      </c>
      <c r="I626" s="13"/>
      <c r="J626" s="14"/>
    </row>
    <row r="627" spans="2:10" ht="18" customHeight="1">
      <c r="B627" s="15" t="s">
        <v>545</v>
      </c>
      <c r="C627" s="16" t="s">
        <v>20</v>
      </c>
      <c r="D627" s="175" t="s">
        <v>546</v>
      </c>
      <c r="E627" s="153"/>
      <c r="F627" s="218"/>
      <c r="G627" s="219"/>
      <c r="H627" s="17"/>
      <c r="I627" s="11"/>
      <c r="J627" s="18"/>
    </row>
    <row r="628" spans="2:10" ht="11.1" customHeight="1">
      <c r="B628" s="80"/>
      <c r="C628" s="81"/>
      <c r="D628" s="81"/>
      <c r="E628" s="161"/>
      <c r="F628" s="220"/>
      <c r="G628" s="220"/>
      <c r="H628" s="81"/>
      <c r="I628" s="81"/>
      <c r="J628" s="82"/>
    </row>
    <row r="629" spans="2:10" ht="12" customHeight="1">
      <c r="B629" s="19"/>
      <c r="C629" s="20"/>
      <c r="D629" s="21"/>
      <c r="E629" s="154"/>
      <c r="F629" s="221"/>
      <c r="G629" s="221"/>
      <c r="H629" s="22"/>
      <c r="I629" s="17"/>
      <c r="J629" s="23"/>
    </row>
    <row r="630" spans="2:10" ht="12" customHeight="1">
      <c r="B630" s="24" t="s">
        <v>21</v>
      </c>
      <c r="C630" s="25" t="s">
        <v>22</v>
      </c>
      <c r="D630" s="25" t="s">
        <v>23</v>
      </c>
      <c r="E630" s="155" t="s">
        <v>14</v>
      </c>
      <c r="F630" s="222" t="s">
        <v>24</v>
      </c>
      <c r="G630" s="222" t="s">
        <v>25</v>
      </c>
      <c r="H630" s="26" t="s">
        <v>26</v>
      </c>
      <c r="I630" s="27"/>
      <c r="J630" s="28"/>
    </row>
    <row r="631" spans="2:10" ht="12" customHeight="1">
      <c r="B631" s="29"/>
      <c r="C631" s="30"/>
      <c r="D631" s="31"/>
      <c r="E631" s="156"/>
      <c r="F631" s="223"/>
      <c r="G631" s="223"/>
      <c r="H631" s="32"/>
      <c r="I631" s="33"/>
      <c r="J631" s="34"/>
    </row>
    <row r="632" spans="2:10" ht="12.75" customHeight="1">
      <c r="B632" s="840"/>
      <c r="C632" s="845"/>
      <c r="D632" s="91"/>
      <c r="E632" s="810"/>
      <c r="F632" s="225"/>
      <c r="G632" s="225"/>
      <c r="H632" s="414"/>
      <c r="I632" s="86"/>
      <c r="J632" s="98"/>
    </row>
    <row r="633" spans="2:10" ht="12.75" customHeight="1">
      <c r="B633" s="530" t="s">
        <v>591</v>
      </c>
      <c r="C633" s="841" t="s">
        <v>592</v>
      </c>
      <c r="D633" s="782" t="s">
        <v>557</v>
      </c>
      <c r="E633" s="844">
        <v>1</v>
      </c>
      <c r="F633" s="232"/>
      <c r="G633" s="227"/>
      <c r="H633" s="909"/>
      <c r="I633" s="910"/>
      <c r="J633" s="911"/>
    </row>
    <row r="634" spans="2:10" ht="12.75" customHeight="1">
      <c r="B634" s="840"/>
      <c r="C634" s="845"/>
      <c r="D634" s="91"/>
      <c r="E634" s="810"/>
      <c r="F634" s="225"/>
      <c r="G634" s="225"/>
      <c r="H634" s="414"/>
      <c r="I634" s="86"/>
      <c r="J634" s="98"/>
    </row>
    <row r="635" spans="2:10" ht="12.75" customHeight="1">
      <c r="B635" s="530" t="s">
        <v>591</v>
      </c>
      <c r="C635" s="841" t="s">
        <v>593</v>
      </c>
      <c r="D635" s="782" t="s">
        <v>557</v>
      </c>
      <c r="E635" s="844">
        <v>1</v>
      </c>
      <c r="F635" s="232"/>
      <c r="G635" s="227"/>
      <c r="H635" s="909"/>
      <c r="I635" s="910"/>
      <c r="J635" s="911"/>
    </row>
    <row r="636" spans="2:10" ht="12.75" customHeight="1">
      <c r="B636" s="840"/>
      <c r="C636" s="845"/>
      <c r="D636" s="91"/>
      <c r="E636" s="279"/>
      <c r="F636" s="225"/>
      <c r="G636" s="225"/>
      <c r="H636" s="414"/>
      <c r="I636" s="86"/>
      <c r="J636" s="98"/>
    </row>
    <row r="637" spans="2:10" ht="12.75" customHeight="1">
      <c r="B637" s="530" t="s">
        <v>595</v>
      </c>
      <c r="C637" s="841" t="s">
        <v>596</v>
      </c>
      <c r="D637" s="782" t="s">
        <v>367</v>
      </c>
      <c r="E637" s="844">
        <v>1</v>
      </c>
      <c r="F637" s="232"/>
      <c r="G637" s="227"/>
      <c r="H637" s="909"/>
      <c r="I637" s="910"/>
      <c r="J637" s="911"/>
    </row>
    <row r="638" spans="2:10" ht="12.75" customHeight="1">
      <c r="B638" s="840"/>
      <c r="C638" s="845"/>
      <c r="D638" s="91"/>
      <c r="E638" s="279"/>
      <c r="F638" s="225"/>
      <c r="G638" s="225"/>
      <c r="H638" s="414"/>
      <c r="I638" s="86"/>
      <c r="J638" s="98"/>
    </row>
    <row r="639" spans="2:10" ht="12.75" customHeight="1">
      <c r="B639" s="530" t="s">
        <v>594</v>
      </c>
      <c r="C639" s="841"/>
      <c r="D639" s="782" t="s">
        <v>557</v>
      </c>
      <c r="E639" s="844">
        <v>2</v>
      </c>
      <c r="F639" s="232"/>
      <c r="G639" s="227"/>
      <c r="H639" s="909"/>
      <c r="I639" s="910"/>
      <c r="J639" s="911"/>
    </row>
    <row r="640" spans="2:10" ht="12.75" customHeight="1">
      <c r="B640" s="840"/>
      <c r="C640" s="845"/>
      <c r="D640" s="91"/>
      <c r="E640" s="279"/>
      <c r="F640" s="225"/>
      <c r="G640" s="225"/>
      <c r="H640" s="414"/>
      <c r="I640" s="86"/>
      <c r="J640" s="98"/>
    </row>
    <row r="641" spans="2:10" ht="12.75" customHeight="1">
      <c r="B641" s="530" t="s">
        <v>597</v>
      </c>
      <c r="C641" s="841"/>
      <c r="D641" s="782" t="s">
        <v>557</v>
      </c>
      <c r="E641" s="844">
        <v>1</v>
      </c>
      <c r="F641" s="232"/>
      <c r="G641" s="227"/>
      <c r="H641" s="909"/>
      <c r="I641" s="910"/>
      <c r="J641" s="911"/>
    </row>
    <row r="642" spans="2:10" ht="12.75" customHeight="1">
      <c r="B642" s="93"/>
      <c r="C642" s="845"/>
      <c r="D642" s="91"/>
      <c r="E642" s="279"/>
      <c r="F642" s="225"/>
      <c r="G642" s="225"/>
      <c r="H642" s="414"/>
      <c r="I642" s="86"/>
      <c r="J642" s="98"/>
    </row>
    <row r="643" spans="2:10" ht="12.75" customHeight="1">
      <c r="B643" s="530" t="s">
        <v>561</v>
      </c>
      <c r="C643" s="841" t="s">
        <v>562</v>
      </c>
      <c r="D643" s="782" t="s">
        <v>367</v>
      </c>
      <c r="E643" s="844">
        <v>1</v>
      </c>
      <c r="F643" s="232"/>
      <c r="G643" s="227"/>
      <c r="H643" s="909"/>
      <c r="I643" s="910"/>
      <c r="J643" s="911"/>
    </row>
    <row r="644" spans="2:10" ht="12.75" customHeight="1">
      <c r="B644" s="93"/>
      <c r="C644" s="845"/>
      <c r="D644" s="91"/>
      <c r="E644" s="279"/>
      <c r="F644" s="225"/>
      <c r="G644" s="225"/>
      <c r="H644" s="414"/>
      <c r="I644" s="86"/>
      <c r="J644" s="98"/>
    </row>
    <row r="645" spans="2:10" ht="12.75" customHeight="1">
      <c r="B645" s="530" t="s">
        <v>598</v>
      </c>
      <c r="C645" s="841" t="s">
        <v>599</v>
      </c>
      <c r="D645" s="782" t="s">
        <v>557</v>
      </c>
      <c r="E645" s="844">
        <v>1</v>
      </c>
      <c r="F645" s="232"/>
      <c r="G645" s="227"/>
      <c r="H645" s="539"/>
      <c r="I645" s="103"/>
      <c r="J645" s="104"/>
    </row>
    <row r="646" spans="2:10" ht="12.75" customHeight="1">
      <c r="B646" s="840"/>
      <c r="C646" s="845"/>
      <c r="D646" s="91"/>
      <c r="E646" s="810"/>
      <c r="F646" s="225"/>
      <c r="G646" s="225"/>
      <c r="H646" s="414"/>
      <c r="I646" s="86"/>
      <c r="J646" s="98"/>
    </row>
    <row r="647" spans="2:10" ht="12.75" customHeight="1">
      <c r="B647" s="530" t="s">
        <v>563</v>
      </c>
      <c r="C647" s="841" t="s">
        <v>564</v>
      </c>
      <c r="D647" s="782" t="s">
        <v>389</v>
      </c>
      <c r="E647" s="842">
        <v>0.1</v>
      </c>
      <c r="F647" s="232"/>
      <c r="G647" s="227"/>
      <c r="H647" s="539"/>
      <c r="I647" s="103"/>
      <c r="J647" s="104"/>
    </row>
    <row r="648" spans="2:10" ht="12.75" customHeight="1">
      <c r="B648" s="840"/>
      <c r="C648" s="845"/>
      <c r="D648" s="91"/>
      <c r="E648" s="279"/>
      <c r="F648" s="225"/>
      <c r="G648" s="225"/>
      <c r="H648" s="414"/>
      <c r="I648" s="86"/>
      <c r="J648" s="98"/>
    </row>
    <row r="649" spans="2:10" ht="12.75" customHeight="1">
      <c r="B649" s="530" t="s">
        <v>566</v>
      </c>
      <c r="C649" s="841" t="s">
        <v>567</v>
      </c>
      <c r="D649" s="782" t="s">
        <v>392</v>
      </c>
      <c r="E649" s="842">
        <v>0.4</v>
      </c>
      <c r="F649" s="232"/>
      <c r="G649" s="227"/>
      <c r="H649" s="539"/>
      <c r="I649" s="103"/>
      <c r="J649" s="104"/>
    </row>
    <row r="650" spans="2:10" ht="12.75" customHeight="1">
      <c r="B650" s="840"/>
      <c r="C650" s="845" t="s">
        <v>570</v>
      </c>
      <c r="D650" s="91"/>
      <c r="E650" s="810"/>
      <c r="F650" s="225"/>
      <c r="G650" s="225"/>
      <c r="H650" s="414"/>
      <c r="I650" s="86"/>
      <c r="J650" s="98"/>
    </row>
    <row r="651" spans="2:10" ht="12.75" customHeight="1">
      <c r="B651" s="530" t="s">
        <v>568</v>
      </c>
      <c r="C651" s="841" t="s">
        <v>569</v>
      </c>
      <c r="D651" s="782" t="s">
        <v>389</v>
      </c>
      <c r="E651" s="842">
        <v>0.1</v>
      </c>
      <c r="F651" s="232"/>
      <c r="G651" s="227"/>
      <c r="H651" s="539"/>
      <c r="I651" s="103"/>
      <c r="J651" s="104"/>
    </row>
    <row r="652" spans="2:10" ht="12.75" customHeight="1">
      <c r="B652" s="840"/>
      <c r="C652" s="845"/>
      <c r="D652" s="91"/>
      <c r="E652" s="810"/>
      <c r="F652" s="225"/>
      <c r="G652" s="225"/>
      <c r="H652" s="414"/>
      <c r="I652" s="86"/>
      <c r="J652" s="98"/>
    </row>
    <row r="653" spans="2:10" ht="12.75" customHeight="1">
      <c r="B653" s="530"/>
      <c r="C653" s="841"/>
      <c r="D653" s="782"/>
      <c r="E653" s="844"/>
      <c r="F653" s="232"/>
      <c r="G653" s="227"/>
      <c r="H653" s="539"/>
      <c r="I653" s="103"/>
      <c r="J653" s="104"/>
    </row>
    <row r="654" spans="2:10" ht="12.75" customHeight="1">
      <c r="B654" s="93"/>
      <c r="C654" s="845"/>
      <c r="D654" s="91"/>
      <c r="E654" s="279"/>
      <c r="F654" s="225"/>
      <c r="G654" s="225"/>
      <c r="H654" s="414"/>
      <c r="I654" s="86"/>
      <c r="J654" s="98"/>
    </row>
    <row r="655" spans="2:10" ht="12.75" customHeight="1">
      <c r="B655" s="530"/>
      <c r="C655" s="841"/>
      <c r="D655" s="782"/>
      <c r="E655" s="844"/>
      <c r="F655" s="232"/>
      <c r="G655" s="227"/>
      <c r="H655" s="909"/>
      <c r="I655" s="910"/>
      <c r="J655" s="911"/>
    </row>
    <row r="656" spans="2:10" ht="12.75" customHeight="1">
      <c r="B656" s="93"/>
      <c r="C656" s="845"/>
      <c r="D656" s="91"/>
      <c r="E656" s="279"/>
      <c r="F656" s="225"/>
      <c r="G656" s="225"/>
      <c r="H656" s="414"/>
      <c r="I656" s="86"/>
      <c r="J656" s="98"/>
    </row>
    <row r="657" spans="2:10" ht="12.75" customHeight="1">
      <c r="B657" s="530"/>
      <c r="C657" s="841"/>
      <c r="D657" s="782"/>
      <c r="E657" s="844"/>
      <c r="F657" s="232"/>
      <c r="G657" s="227"/>
      <c r="H657" s="909"/>
      <c r="I657" s="910"/>
      <c r="J657" s="911"/>
    </row>
    <row r="658" spans="2:10" ht="12.75" customHeight="1">
      <c r="B658" s="93"/>
      <c r="C658" s="845"/>
      <c r="D658" s="91"/>
      <c r="E658" s="279"/>
      <c r="F658" s="225"/>
      <c r="G658" s="225"/>
      <c r="H658" s="414"/>
      <c r="I658" s="86"/>
      <c r="J658" s="98"/>
    </row>
    <row r="659" spans="2:10" ht="12.75" customHeight="1">
      <c r="B659" s="530"/>
      <c r="C659" s="841"/>
      <c r="D659" s="782"/>
      <c r="E659" s="844"/>
      <c r="F659" s="232"/>
      <c r="G659" s="227"/>
      <c r="H659" s="539"/>
      <c r="I659" s="103"/>
      <c r="J659" s="104"/>
    </row>
    <row r="660" spans="2:10" ht="12.75" customHeight="1">
      <c r="B660" s="840"/>
      <c r="C660" s="845"/>
      <c r="D660" s="91"/>
      <c r="E660" s="810"/>
      <c r="F660" s="225"/>
      <c r="G660" s="225"/>
      <c r="H660" s="414"/>
      <c r="I660" s="86"/>
      <c r="J660" s="98"/>
    </row>
    <row r="661" spans="2:10" ht="12.75" customHeight="1">
      <c r="B661" s="537" t="s">
        <v>565</v>
      </c>
      <c r="C661" s="102"/>
      <c r="D661" s="287"/>
      <c r="E661" s="288"/>
      <c r="F661" s="232"/>
      <c r="G661" s="227"/>
      <c r="H661" s="102"/>
      <c r="I661" s="103"/>
      <c r="J661" s="104"/>
    </row>
    <row r="662" spans="2:10" ht="12.75" customHeight="1">
      <c r="B662" s="786"/>
      <c r="C662" s="817"/>
      <c r="D662" s="828"/>
      <c r="E662" s="789"/>
      <c r="F662" s="790"/>
      <c r="G662" s="790"/>
      <c r="H662" s="791"/>
      <c r="I662" s="792"/>
      <c r="J662" s="793"/>
    </row>
    <row r="663" spans="2:10" ht="12.75" customHeight="1">
      <c r="B663" s="794" t="s">
        <v>73</v>
      </c>
      <c r="C663" s="109"/>
      <c r="D663" s="796"/>
      <c r="E663" s="838"/>
      <c r="F663" s="797"/>
      <c r="G663" s="798"/>
      <c r="H663" s="109"/>
      <c r="I663" s="110"/>
      <c r="J663" s="111"/>
    </row>
    <row r="664" spans="2:10" ht="17.25" customHeight="1">
      <c r="B664" s="847"/>
      <c r="C664" s="848"/>
      <c r="D664" s="848"/>
      <c r="E664" s="849"/>
      <c r="F664" s="850"/>
      <c r="G664" s="850"/>
      <c r="H664" s="848"/>
      <c r="I664" s="848"/>
      <c r="J664" s="848"/>
    </row>
    <row r="665" spans="2:10" ht="15" customHeight="1">
      <c r="B665" s="78"/>
      <c r="C665" s="79"/>
      <c r="D665" s="79"/>
      <c r="E665" s="152"/>
      <c r="F665" s="216" t="s">
        <v>18</v>
      </c>
      <c r="G665" s="635" t="s">
        <v>71</v>
      </c>
      <c r="H665" s="13" t="s">
        <v>19</v>
      </c>
      <c r="I665" s="13"/>
      <c r="J665" s="14"/>
    </row>
    <row r="666" spans="2:10" ht="18" customHeight="1">
      <c r="B666" s="15" t="s">
        <v>397</v>
      </c>
      <c r="C666" s="16" t="s">
        <v>20</v>
      </c>
      <c r="D666" s="175"/>
      <c r="E666" s="153"/>
      <c r="F666" s="218"/>
      <c r="G666" s="219"/>
      <c r="H666" s="17"/>
      <c r="I666" s="11"/>
      <c r="J666" s="18"/>
    </row>
    <row r="667" spans="2:10" ht="11.1" customHeight="1">
      <c r="B667" s="80"/>
      <c r="C667" s="81"/>
      <c r="D667" s="81"/>
      <c r="E667" s="161"/>
      <c r="F667" s="220"/>
      <c r="G667" s="220"/>
      <c r="H667" s="81"/>
      <c r="I667" s="81"/>
      <c r="J667" s="82"/>
    </row>
    <row r="668" spans="2:10" ht="12" customHeight="1">
      <c r="B668" s="19"/>
      <c r="C668" s="20"/>
      <c r="D668" s="21"/>
      <c r="E668" s="154"/>
      <c r="F668" s="221"/>
      <c r="G668" s="221"/>
      <c r="H668" s="22"/>
      <c r="I668" s="17"/>
      <c r="J668" s="23"/>
    </row>
    <row r="669" spans="2:10" ht="12" customHeight="1">
      <c r="B669" s="24" t="s">
        <v>21</v>
      </c>
      <c r="C669" s="25" t="s">
        <v>22</v>
      </c>
      <c r="D669" s="25" t="s">
        <v>23</v>
      </c>
      <c r="E669" s="155" t="s">
        <v>14</v>
      </c>
      <c r="F669" s="222" t="s">
        <v>24</v>
      </c>
      <c r="G669" s="222" t="s">
        <v>25</v>
      </c>
      <c r="H669" s="26" t="s">
        <v>26</v>
      </c>
      <c r="I669" s="27"/>
      <c r="J669" s="28"/>
    </row>
    <row r="670" spans="2:10" ht="12" customHeight="1">
      <c r="B670" s="29"/>
      <c r="C670" s="30"/>
      <c r="D670" s="31"/>
      <c r="E670" s="156"/>
      <c r="F670" s="223"/>
      <c r="G670" s="223"/>
      <c r="H670" s="32"/>
      <c r="I670" s="33"/>
      <c r="J670" s="34"/>
    </row>
    <row r="671" spans="2:10" ht="12.75" customHeight="1">
      <c r="B671" s="93"/>
      <c r="C671" s="94"/>
      <c r="D671" s="91"/>
      <c r="E671" s="281"/>
      <c r="F671" s="225"/>
      <c r="G671" s="225"/>
      <c r="H671" s="85"/>
      <c r="I671" s="86"/>
      <c r="J671" s="98"/>
    </row>
    <row r="672" spans="2:10" ht="12.75" customHeight="1">
      <c r="B672" s="537" t="s">
        <v>364</v>
      </c>
      <c r="C672" s="539" t="s">
        <v>421</v>
      </c>
      <c r="D672" s="101" t="s">
        <v>343</v>
      </c>
      <c r="E672" s="636">
        <v>11.9</v>
      </c>
      <c r="F672" s="232"/>
      <c r="G672" s="227"/>
      <c r="H672" s="298"/>
      <c r="I672" s="103"/>
      <c r="J672" s="104"/>
    </row>
    <row r="673" spans="2:10" ht="12.75" customHeight="1">
      <c r="B673" s="93"/>
      <c r="C673" s="94"/>
      <c r="D673" s="189"/>
      <c r="E673" s="281"/>
      <c r="F673" s="225"/>
      <c r="G673" s="225"/>
      <c r="H673" s="414"/>
      <c r="I673" s="86"/>
      <c r="J673" s="98"/>
    </row>
    <row r="674" spans="2:10" ht="12.75" customHeight="1">
      <c r="B674" s="537" t="s">
        <v>382</v>
      </c>
      <c r="C674" s="539" t="s">
        <v>572</v>
      </c>
      <c r="D674" s="190" t="s">
        <v>348</v>
      </c>
      <c r="E674" s="270">
        <v>2</v>
      </c>
      <c r="F674" s="232"/>
      <c r="G674" s="227"/>
      <c r="H674" s="918"/>
      <c r="I674" s="910"/>
      <c r="J674" s="911"/>
    </row>
    <row r="675" spans="2:10" ht="12.75" customHeight="1">
      <c r="B675" s="93"/>
      <c r="C675" s="84"/>
      <c r="D675" s="95"/>
      <c r="E675" s="281"/>
      <c r="F675" s="225"/>
      <c r="G675" s="225"/>
      <c r="H675" s="85"/>
      <c r="I675" s="86"/>
      <c r="J675" s="98"/>
    </row>
    <row r="676" spans="2:10" ht="12.75" customHeight="1">
      <c r="B676" s="537" t="s">
        <v>373</v>
      </c>
      <c r="C676" s="298" t="s">
        <v>423</v>
      </c>
      <c r="D676" s="287" t="s">
        <v>367</v>
      </c>
      <c r="E676" s="270">
        <v>1</v>
      </c>
      <c r="F676" s="232"/>
      <c r="G676" s="227"/>
      <c r="H676" s="298"/>
      <c r="I676" s="103"/>
      <c r="J676" s="104"/>
    </row>
    <row r="677" spans="2:10" ht="12.75" customHeight="1">
      <c r="B677" s="93"/>
      <c r="C677" s="84"/>
      <c r="D677" s="95"/>
      <c r="E677" s="281"/>
      <c r="F677" s="225"/>
      <c r="G677" s="225"/>
      <c r="H677" s="85"/>
      <c r="I677" s="86"/>
      <c r="J677" s="98"/>
    </row>
    <row r="678" spans="2:10" ht="12.75" customHeight="1">
      <c r="B678" s="537" t="s">
        <v>374</v>
      </c>
      <c r="C678" s="298" t="s">
        <v>423</v>
      </c>
      <c r="D678" s="287" t="s">
        <v>367</v>
      </c>
      <c r="E678" s="270">
        <v>1</v>
      </c>
      <c r="F678" s="232"/>
      <c r="G678" s="227"/>
      <c r="H678" s="298"/>
      <c r="I678" s="103"/>
      <c r="J678" s="104"/>
    </row>
    <row r="679" spans="2:10" ht="12.75" customHeight="1">
      <c r="B679" s="93"/>
      <c r="C679" s="84"/>
      <c r="D679" s="91"/>
      <c r="E679" s="279"/>
      <c r="F679" s="225"/>
      <c r="G679" s="225"/>
      <c r="H679" s="414"/>
      <c r="I679" s="86"/>
      <c r="J679" s="98"/>
    </row>
    <row r="680" spans="2:10" ht="12.75" customHeight="1">
      <c r="B680" s="99" t="s">
        <v>73</v>
      </c>
      <c r="C680" s="539"/>
      <c r="D680" s="782"/>
      <c r="E680" s="779"/>
      <c r="F680" s="232"/>
      <c r="G680" s="227"/>
      <c r="H680" s="539"/>
      <c r="I680" s="103"/>
      <c r="J680" s="104"/>
    </row>
    <row r="681" spans="2:10" ht="12.75" customHeight="1">
      <c r="B681" s="93"/>
      <c r="C681" s="84"/>
      <c r="D681" s="91"/>
      <c r="E681" s="279"/>
      <c r="F681" s="225"/>
      <c r="G681" s="225"/>
      <c r="H681" s="414"/>
      <c r="I681" s="86"/>
      <c r="J681" s="98"/>
    </row>
    <row r="682" spans="2:10" ht="12.75" customHeight="1">
      <c r="B682" s="530"/>
      <c r="C682" s="539"/>
      <c r="D682" s="782"/>
      <c r="E682" s="783"/>
      <c r="F682" s="232"/>
      <c r="G682" s="227"/>
      <c r="H682" s="539"/>
      <c r="I682" s="103"/>
      <c r="J682" s="104"/>
    </row>
    <row r="683" spans="2:10" ht="12.75" customHeight="1">
      <c r="B683" s="93"/>
      <c r="C683" s="94"/>
      <c r="D683" s="91"/>
      <c r="E683" s="282"/>
      <c r="F683" s="225"/>
      <c r="G683" s="225"/>
      <c r="H683" s="85"/>
      <c r="I683" s="86"/>
      <c r="J683" s="98"/>
    </row>
    <row r="684" spans="2:10" ht="12.75" customHeight="1">
      <c r="B684" s="277"/>
      <c r="C684" s="102"/>
      <c r="D684" s="287"/>
      <c r="E684" s="283"/>
      <c r="F684" s="232"/>
      <c r="G684" s="227"/>
      <c r="H684" s="102"/>
      <c r="I684" s="103"/>
      <c r="J684" s="104"/>
    </row>
    <row r="685" spans="2:10" ht="12.75" customHeight="1">
      <c r="B685" s="93"/>
      <c r="C685" s="94"/>
      <c r="D685" s="95"/>
      <c r="E685" s="284"/>
      <c r="F685" s="224"/>
      <c r="G685" s="225"/>
      <c r="H685" s="96"/>
      <c r="I685" s="97"/>
      <c r="J685" s="98"/>
    </row>
    <row r="686" spans="2:10" ht="12.75" customHeight="1">
      <c r="B686" s="277"/>
      <c r="C686" s="102"/>
      <c r="D686" s="287"/>
      <c r="E686" s="285"/>
      <c r="F686" s="226"/>
      <c r="G686" s="227"/>
      <c r="H686" s="102"/>
      <c r="I686" s="103"/>
      <c r="J686" s="104"/>
    </row>
    <row r="687" spans="2:10" ht="12.75" customHeight="1">
      <c r="B687" s="93"/>
      <c r="C687" s="94"/>
      <c r="D687" s="95"/>
      <c r="E687" s="284"/>
      <c r="F687" s="224"/>
      <c r="G687" s="225"/>
      <c r="H687" s="96"/>
      <c r="I687" s="97"/>
      <c r="J687" s="98"/>
    </row>
    <row r="688" spans="2:10" ht="12.75" customHeight="1">
      <c r="B688" s="277"/>
      <c r="C688" s="102"/>
      <c r="D688" s="287"/>
      <c r="E688" s="285"/>
      <c r="F688" s="226"/>
      <c r="G688" s="227"/>
      <c r="H688" s="102"/>
      <c r="I688" s="103"/>
      <c r="J688" s="104"/>
    </row>
    <row r="689" spans="2:10" ht="12.75" customHeight="1">
      <c r="B689" s="93"/>
      <c r="C689" s="94"/>
      <c r="D689" s="95"/>
      <c r="E689" s="284"/>
      <c r="F689" s="224"/>
      <c r="G689" s="225"/>
      <c r="H689" s="96"/>
      <c r="I689" s="97"/>
      <c r="J689" s="98"/>
    </row>
    <row r="690" spans="2:10" ht="12.75" customHeight="1">
      <c r="B690" s="277"/>
      <c r="C690" s="102"/>
      <c r="D690" s="287"/>
      <c r="E690" s="285"/>
      <c r="F690" s="226"/>
      <c r="G690" s="227"/>
      <c r="H690" s="102"/>
      <c r="I690" s="103"/>
      <c r="J690" s="104"/>
    </row>
    <row r="691" spans="2:10" ht="12.75" customHeight="1">
      <c r="B691" s="93"/>
      <c r="C691" s="94"/>
      <c r="D691" s="95"/>
      <c r="E691" s="284"/>
      <c r="F691" s="224"/>
      <c r="G691" s="225"/>
      <c r="H691" s="96"/>
      <c r="I691" s="97"/>
      <c r="J691" s="87"/>
    </row>
    <row r="692" spans="2:10" ht="12.75" customHeight="1">
      <c r="B692" s="277"/>
      <c r="C692" s="102"/>
      <c r="D692" s="287"/>
      <c r="E692" s="285"/>
      <c r="F692" s="226"/>
      <c r="G692" s="227"/>
      <c r="H692" s="102"/>
      <c r="I692" s="103"/>
      <c r="J692" s="90"/>
    </row>
    <row r="693" spans="2:10" ht="12.75" customHeight="1">
      <c r="B693" s="83"/>
      <c r="C693" s="84"/>
      <c r="D693" s="91"/>
      <c r="E693" s="160"/>
      <c r="F693" s="234"/>
      <c r="G693" s="225"/>
      <c r="H693" s="85"/>
      <c r="I693" s="86"/>
      <c r="J693" s="87"/>
    </row>
    <row r="694" spans="2:10" ht="12.75" customHeight="1">
      <c r="B694" s="268"/>
      <c r="C694" s="88"/>
      <c r="D694" s="269"/>
      <c r="E694" s="286"/>
      <c r="F694" s="232"/>
      <c r="G694" s="227"/>
      <c r="H694" s="88"/>
      <c r="I694" s="89"/>
      <c r="J694" s="90"/>
    </row>
    <row r="695" spans="2:10" ht="12.75" customHeight="1">
      <c r="B695" s="93"/>
      <c r="C695" s="94"/>
      <c r="D695" s="95"/>
      <c r="E695" s="157"/>
      <c r="F695" s="224"/>
      <c r="G695" s="225"/>
      <c r="H695" s="96"/>
      <c r="I695" s="97"/>
      <c r="J695" s="98"/>
    </row>
    <row r="696" spans="2:10" ht="12.75" customHeight="1">
      <c r="B696" s="99"/>
      <c r="C696" s="100"/>
      <c r="D696" s="101"/>
      <c r="E696" s="158"/>
      <c r="F696" s="226"/>
      <c r="G696" s="228"/>
      <c r="H696" s="102"/>
      <c r="I696" s="103"/>
      <c r="J696" s="104"/>
    </row>
    <row r="697" spans="2:10" ht="12.75" customHeight="1">
      <c r="B697" s="93"/>
      <c r="C697" s="94"/>
      <c r="D697" s="95"/>
      <c r="E697" s="157"/>
      <c r="F697" s="224"/>
      <c r="G697" s="225"/>
      <c r="H697" s="96"/>
      <c r="I697" s="97"/>
      <c r="J697" s="98"/>
    </row>
    <row r="698" spans="2:10" ht="12.75" customHeight="1">
      <c r="B698" s="105"/>
      <c r="C698" s="100"/>
      <c r="D698" s="101"/>
      <c r="E698" s="158"/>
      <c r="F698" s="226"/>
      <c r="G698" s="228"/>
      <c r="H698" s="102"/>
      <c r="I698" s="103"/>
      <c r="J698" s="104"/>
    </row>
    <row r="699" spans="2:10" ht="12.75" customHeight="1">
      <c r="B699" s="93"/>
      <c r="C699" s="94"/>
      <c r="D699" s="95"/>
      <c r="E699" s="157"/>
      <c r="F699" s="224"/>
      <c r="G699" s="225"/>
      <c r="H699" s="96"/>
      <c r="I699" s="97"/>
      <c r="J699" s="98"/>
    </row>
    <row r="700" spans="2:10" ht="12.75" customHeight="1">
      <c r="B700" s="105"/>
      <c r="C700" s="100"/>
      <c r="D700" s="101"/>
      <c r="E700" s="158"/>
      <c r="F700" s="226"/>
      <c r="G700" s="228"/>
      <c r="H700" s="102"/>
      <c r="I700" s="103"/>
      <c r="J700" s="104"/>
    </row>
    <row r="701" spans="2:10" ht="12.75" customHeight="1">
      <c r="B701" s="93"/>
      <c r="C701" s="94"/>
      <c r="D701" s="95"/>
      <c r="E701" s="157"/>
      <c r="F701" s="224"/>
      <c r="G701" s="225"/>
      <c r="H701" s="96"/>
      <c r="I701" s="97"/>
      <c r="J701" s="98"/>
    </row>
    <row r="702" spans="2:10" ht="12.75" customHeight="1">
      <c r="B702" s="106"/>
      <c r="C702" s="107"/>
      <c r="D702" s="108"/>
      <c r="E702" s="159"/>
      <c r="F702" s="230"/>
      <c r="G702" s="231"/>
      <c r="H702" s="109"/>
      <c r="I702" s="110"/>
      <c r="J702" s="111"/>
    </row>
    <row r="703" spans="2:10" ht="17.25" customHeight="1">
      <c r="B703" s="11"/>
      <c r="C703" s="77"/>
      <c r="D703" s="77"/>
      <c r="E703" s="151"/>
      <c r="F703" s="215"/>
      <c r="G703" s="215"/>
      <c r="H703" s="77"/>
      <c r="I703" s="77"/>
      <c r="J703" s="77"/>
    </row>
    <row r="704" spans="2:10" ht="15" customHeight="1">
      <c r="B704" s="78"/>
      <c r="C704" s="79"/>
      <c r="D704" s="79"/>
      <c r="E704" s="152"/>
      <c r="F704" s="216" t="s">
        <v>18</v>
      </c>
      <c r="G704" s="217" t="s">
        <v>78</v>
      </c>
      <c r="H704" s="13" t="s">
        <v>19</v>
      </c>
      <c r="I704" s="13"/>
      <c r="J704" s="14"/>
    </row>
    <row r="705" spans="2:13" ht="18" customHeight="1">
      <c r="B705" s="15" t="s">
        <v>413</v>
      </c>
      <c r="C705" s="16" t="s">
        <v>20</v>
      </c>
      <c r="D705" s="68"/>
      <c r="E705" s="153"/>
      <c r="F705" s="218"/>
      <c r="G705" s="219"/>
      <c r="H705" s="17"/>
      <c r="I705" s="11"/>
      <c r="J705" s="18"/>
    </row>
    <row r="706" spans="2:13" ht="11.1" customHeight="1">
      <c r="B706" s="80"/>
      <c r="C706" s="81"/>
      <c r="D706" s="81"/>
      <c r="E706" s="161"/>
      <c r="F706" s="220"/>
      <c r="G706" s="220"/>
      <c r="H706" s="81"/>
      <c r="I706" s="81"/>
      <c r="J706" s="82"/>
    </row>
    <row r="707" spans="2:13" ht="12" customHeight="1">
      <c r="B707" s="19"/>
      <c r="C707" s="20"/>
      <c r="D707" s="21"/>
      <c r="E707" s="154"/>
      <c r="F707" s="221"/>
      <c r="G707" s="221"/>
      <c r="H707" s="22"/>
      <c r="I707" s="17"/>
      <c r="J707" s="23"/>
    </row>
    <row r="708" spans="2:13" ht="12" customHeight="1">
      <c r="B708" s="24" t="s">
        <v>21</v>
      </c>
      <c r="C708" s="25" t="s">
        <v>22</v>
      </c>
      <c r="D708" s="25" t="s">
        <v>23</v>
      </c>
      <c r="E708" s="155" t="s">
        <v>14</v>
      </c>
      <c r="F708" s="222" t="s">
        <v>24</v>
      </c>
      <c r="G708" s="222" t="s">
        <v>25</v>
      </c>
      <c r="H708" s="26" t="s">
        <v>26</v>
      </c>
      <c r="I708" s="27"/>
      <c r="J708" s="28"/>
    </row>
    <row r="709" spans="2:13" ht="12" customHeight="1">
      <c r="B709" s="29"/>
      <c r="C709" s="30"/>
      <c r="D709" s="31"/>
      <c r="E709" s="156"/>
      <c r="F709" s="223"/>
      <c r="G709" s="223"/>
      <c r="H709" s="32"/>
      <c r="I709" s="33"/>
      <c r="J709" s="34"/>
    </row>
    <row r="710" spans="2:13" ht="12.75" customHeight="1">
      <c r="B710" s="93"/>
      <c r="C710" s="35"/>
      <c r="D710" s="91"/>
      <c r="E710" s="183"/>
      <c r="F710" s="224"/>
      <c r="G710" s="225"/>
      <c r="H710" s="912"/>
      <c r="I710" s="913"/>
      <c r="J710" s="914"/>
      <c r="K710" s="671"/>
    </row>
    <row r="711" spans="2:13" ht="12.75" customHeight="1">
      <c r="B711" s="530" t="s">
        <v>345</v>
      </c>
      <c r="C711" s="169" t="s">
        <v>415</v>
      </c>
      <c r="D711" s="531" t="s">
        <v>315</v>
      </c>
      <c r="E711" s="275">
        <v>7.01</v>
      </c>
      <c r="F711" s="226"/>
      <c r="G711" s="227"/>
      <c r="H711" s="298"/>
      <c r="I711" s="89"/>
      <c r="J711" s="90"/>
      <c r="K711" s="671"/>
    </row>
    <row r="712" spans="2:13" ht="12.75" customHeight="1">
      <c r="B712" s="93"/>
      <c r="C712" s="35" t="s">
        <v>477</v>
      </c>
      <c r="D712" s="91"/>
      <c r="E712" s="183"/>
      <c r="F712" s="224"/>
      <c r="G712" s="225"/>
      <c r="H712" s="912"/>
      <c r="I712" s="913"/>
      <c r="J712" s="914"/>
    </row>
    <row r="713" spans="2:13" ht="12.75" customHeight="1">
      <c r="B713" s="530" t="s">
        <v>345</v>
      </c>
      <c r="C713" s="826" t="e">
        <f>#REF!</f>
        <v>#REF!</v>
      </c>
      <c r="D713" s="531" t="s">
        <v>346</v>
      </c>
      <c r="E713" s="825">
        <v>9.6000000000000002E-2</v>
      </c>
      <c r="F713" s="226"/>
      <c r="G713" s="227"/>
      <c r="H713" s="298"/>
      <c r="I713" s="89"/>
      <c r="J713" s="90"/>
      <c r="L713" s="163"/>
      <c r="M713" s="164"/>
    </row>
    <row r="714" spans="2:13" ht="12.75" customHeight="1">
      <c r="B714" s="93"/>
      <c r="C714" s="35"/>
      <c r="D714" s="91"/>
      <c r="E714" s="183"/>
      <c r="F714" s="224"/>
      <c r="G714" s="225"/>
      <c r="H714" s="912"/>
      <c r="I714" s="913"/>
      <c r="J714" s="914"/>
    </row>
    <row r="715" spans="2:13" ht="12.75" customHeight="1">
      <c r="B715" s="530" t="s">
        <v>345</v>
      </c>
      <c r="C715" s="169" t="s">
        <v>476</v>
      </c>
      <c r="D715" s="531" t="s">
        <v>346</v>
      </c>
      <c r="E715" s="275">
        <v>9.24</v>
      </c>
      <c r="F715" s="226"/>
      <c r="G715" s="227"/>
      <c r="H715" s="298"/>
      <c r="I715" s="89"/>
      <c r="J715" s="90"/>
      <c r="L715" s="163"/>
      <c r="M715" s="164"/>
    </row>
    <row r="716" spans="2:13" ht="12.75" customHeight="1">
      <c r="B716" s="93"/>
      <c r="C716" s="35"/>
      <c r="D716" s="91"/>
      <c r="E716" s="183"/>
      <c r="F716" s="224"/>
      <c r="G716" s="225"/>
      <c r="H716" s="912"/>
      <c r="I716" s="913"/>
      <c r="J716" s="914"/>
      <c r="L716" s="166"/>
      <c r="M716" s="166"/>
    </row>
    <row r="717" spans="2:13" ht="12.75" customHeight="1">
      <c r="B717" s="530" t="s">
        <v>345</v>
      </c>
      <c r="C717" s="169" t="s">
        <v>478</v>
      </c>
      <c r="D717" s="531" t="s">
        <v>475</v>
      </c>
      <c r="E717" s="271">
        <v>110</v>
      </c>
      <c r="F717" s="226"/>
      <c r="G717" s="227"/>
      <c r="H717" s="298"/>
      <c r="I717" s="89"/>
      <c r="J717" s="90"/>
      <c r="L717" s="167"/>
      <c r="M717" s="168"/>
    </row>
    <row r="718" spans="2:13" ht="12.75" customHeight="1">
      <c r="B718" s="93"/>
      <c r="C718" s="94"/>
      <c r="D718" s="91"/>
      <c r="E718" s="183"/>
      <c r="F718" s="224"/>
      <c r="G718" s="225"/>
      <c r="H718" s="180"/>
      <c r="I718" s="97"/>
      <c r="J718" s="98"/>
      <c r="L718" s="166"/>
    </row>
    <row r="719" spans="2:13" ht="12.75" customHeight="1">
      <c r="B719" s="530" t="s">
        <v>479</v>
      </c>
      <c r="C719" s="298" t="s">
        <v>480</v>
      </c>
      <c r="D719" s="531" t="s">
        <v>481</v>
      </c>
      <c r="E719" s="170">
        <v>5</v>
      </c>
      <c r="F719" s="226"/>
      <c r="G719" s="227"/>
      <c r="H719" s="298"/>
      <c r="I719" s="103"/>
      <c r="J719" s="104"/>
      <c r="L719" s="168"/>
    </row>
    <row r="720" spans="2:13" ht="12.75" customHeight="1">
      <c r="B720" s="93"/>
      <c r="C720" s="94"/>
      <c r="D720" s="95"/>
      <c r="E720" s="183"/>
      <c r="F720" s="224"/>
      <c r="G720" s="225"/>
      <c r="H720" s="180"/>
      <c r="I720" s="97"/>
      <c r="J720" s="98"/>
    </row>
    <row r="721" spans="2:11" ht="12.75" customHeight="1">
      <c r="B721" s="530" t="s">
        <v>73</v>
      </c>
      <c r="C721" s="102"/>
      <c r="D721" s="269"/>
      <c r="E721" s="170"/>
      <c r="F721" s="226"/>
      <c r="G721" s="252"/>
      <c r="H721" s="50"/>
      <c r="I721" s="103"/>
      <c r="J721" s="104"/>
      <c r="K721" s="671"/>
    </row>
    <row r="722" spans="2:11" ht="12.75" customHeight="1">
      <c r="B722" s="83"/>
      <c r="C722" s="35"/>
      <c r="D722" s="91"/>
      <c r="E722" s="182"/>
      <c r="F722" s="225"/>
      <c r="G722" s="225"/>
      <c r="H722" s="180"/>
      <c r="I722" s="97"/>
      <c r="J722" s="98"/>
    </row>
    <row r="723" spans="2:11" ht="12.75" customHeight="1">
      <c r="B723" s="530"/>
      <c r="C723" s="561"/>
      <c r="D723" s="531"/>
      <c r="E723" s="170"/>
      <c r="F723" s="251"/>
      <c r="G723" s="252"/>
      <c r="H723" s="50"/>
      <c r="I723" s="103"/>
      <c r="J723" s="104"/>
    </row>
    <row r="724" spans="2:11" ht="12.75" customHeight="1">
      <c r="B724" s="93"/>
      <c r="C724" s="94"/>
      <c r="D724" s="91"/>
      <c r="E724" s="183"/>
      <c r="F724" s="224"/>
      <c r="G724" s="225"/>
      <c r="H724" s="180"/>
      <c r="I724" s="97"/>
      <c r="J724" s="98"/>
    </row>
    <row r="725" spans="2:11" ht="12.75" customHeight="1">
      <c r="B725" s="530"/>
      <c r="C725" s="102"/>
      <c r="D725" s="531"/>
      <c r="E725" s="170"/>
      <c r="F725" s="226"/>
      <c r="G725" s="227"/>
      <c r="H725" s="50"/>
      <c r="I725" s="103"/>
      <c r="J725" s="104"/>
      <c r="K725" s="562"/>
    </row>
    <row r="726" spans="2:11" ht="12.75" customHeight="1">
      <c r="B726" s="93"/>
      <c r="C726" s="94"/>
      <c r="D726" s="91"/>
      <c r="E726" s="183"/>
      <c r="F726" s="224"/>
      <c r="G726" s="225"/>
      <c r="H726" s="180"/>
      <c r="I726" s="97"/>
      <c r="J726" s="98"/>
    </row>
    <row r="727" spans="2:11" ht="12.75" customHeight="1">
      <c r="B727" s="530"/>
      <c r="C727" s="102"/>
      <c r="D727" s="531"/>
      <c r="E727" s="170"/>
      <c r="F727" s="226"/>
      <c r="G727" s="227"/>
      <c r="H727" s="50"/>
      <c r="I727" s="103"/>
      <c r="J727" s="104"/>
      <c r="K727" s="562"/>
    </row>
    <row r="728" spans="2:11" ht="12.75" customHeight="1">
      <c r="B728" s="93"/>
      <c r="C728" s="94"/>
      <c r="D728" s="91"/>
      <c r="E728" s="183"/>
      <c r="F728" s="224"/>
      <c r="G728" s="225"/>
      <c r="H728" s="180"/>
      <c r="I728" s="97"/>
      <c r="J728" s="98"/>
    </row>
    <row r="729" spans="2:11" ht="12.75" customHeight="1">
      <c r="B729" s="530"/>
      <c r="C729" s="102"/>
      <c r="D729" s="531"/>
      <c r="E729" s="170"/>
      <c r="F729" s="226"/>
      <c r="G729" s="227"/>
      <c r="H729" s="50"/>
      <c r="I729" s="103"/>
      <c r="J729" s="104"/>
      <c r="K729" s="562"/>
    </row>
    <row r="730" spans="2:11" ht="12.75" customHeight="1">
      <c r="B730" s="83"/>
      <c r="C730" s="94"/>
      <c r="D730" s="95"/>
      <c r="E730" s="183"/>
      <c r="F730" s="224"/>
      <c r="G730" s="225"/>
      <c r="H730" s="180"/>
      <c r="I730" s="97"/>
      <c r="J730" s="98"/>
    </row>
    <row r="731" spans="2:11" ht="12.75" customHeight="1">
      <c r="B731" s="268"/>
      <c r="C731" s="102"/>
      <c r="D731" s="269"/>
      <c r="E731" s="170"/>
      <c r="F731" s="226"/>
      <c r="G731" s="227"/>
      <c r="H731" s="50"/>
      <c r="I731" s="103"/>
      <c r="J731" s="104"/>
    </row>
    <row r="732" spans="2:11" ht="12.75" customHeight="1">
      <c r="B732" s="93"/>
      <c r="C732" s="94"/>
      <c r="D732" s="95"/>
      <c r="E732" s="183"/>
      <c r="F732" s="224"/>
      <c r="G732" s="225"/>
      <c r="H732" s="180"/>
      <c r="I732" s="97"/>
      <c r="J732" s="98"/>
      <c r="K732" s="671"/>
    </row>
    <row r="733" spans="2:11" ht="12.75" customHeight="1">
      <c r="B733" s="530"/>
      <c r="C733" s="169"/>
      <c r="D733" s="531"/>
      <c r="E733" s="170"/>
      <c r="F733" s="228"/>
      <c r="G733" s="227"/>
      <c r="H733" s="50"/>
      <c r="I733" s="103"/>
      <c r="J733" s="104"/>
      <c r="K733" s="671"/>
    </row>
    <row r="734" spans="2:11" ht="12.75" customHeight="1">
      <c r="B734" s="93"/>
      <c r="C734" s="94"/>
      <c r="D734" s="91"/>
      <c r="E734" s="182"/>
      <c r="F734" s="224"/>
      <c r="G734" s="225"/>
      <c r="H734" s="916"/>
      <c r="I734" s="917"/>
      <c r="J734" s="98"/>
      <c r="K734" s="671"/>
    </row>
    <row r="735" spans="2:11" ht="12.75" customHeight="1">
      <c r="B735" s="99"/>
      <c r="C735" s="102"/>
      <c r="D735" s="269"/>
      <c r="E735" s="170"/>
      <c r="F735" s="226"/>
      <c r="G735" s="227"/>
      <c r="H735" s="88"/>
      <c r="I735" s="89"/>
      <c r="J735" s="104"/>
      <c r="K735" s="671"/>
    </row>
    <row r="736" spans="2:11" ht="12.75" customHeight="1">
      <c r="B736" s="93"/>
      <c r="C736" s="94"/>
      <c r="D736" s="91"/>
      <c r="E736" s="183"/>
      <c r="F736" s="224"/>
      <c r="G736" s="225"/>
      <c r="H736" s="180"/>
      <c r="I736" s="86"/>
      <c r="J736" s="98"/>
      <c r="K736" s="671"/>
    </row>
    <row r="737" spans="2:13" ht="12.75" customHeight="1">
      <c r="B737" s="99"/>
      <c r="C737" s="102"/>
      <c r="D737" s="269"/>
      <c r="E737" s="170"/>
      <c r="F737" s="226"/>
      <c r="G737" s="227"/>
      <c r="H737" s="88"/>
      <c r="I737" s="89"/>
      <c r="J737" s="104"/>
      <c r="K737" s="671"/>
    </row>
    <row r="738" spans="2:13" ht="12.75" customHeight="1">
      <c r="B738" s="83"/>
      <c r="C738" s="35"/>
      <c r="D738" s="84"/>
      <c r="E738" s="182"/>
      <c r="F738" s="225"/>
      <c r="G738" s="225"/>
      <c r="H738" s="84"/>
      <c r="I738" s="86"/>
      <c r="J738" s="290"/>
    </row>
    <row r="739" spans="2:13" ht="12.75" customHeight="1">
      <c r="B739" s="268"/>
      <c r="C739" s="169"/>
      <c r="D739" s="269"/>
      <c r="E739" s="158"/>
      <c r="F739" s="251"/>
      <c r="G739" s="252"/>
      <c r="H739" s="88"/>
      <c r="I739" s="89"/>
      <c r="J739" s="90"/>
    </row>
    <row r="740" spans="2:13" ht="12.75" customHeight="1">
      <c r="B740" s="93"/>
      <c r="C740" s="94"/>
      <c r="D740" s="95"/>
      <c r="E740" s="183"/>
      <c r="F740" s="224"/>
      <c r="G740" s="225"/>
      <c r="H740" s="96"/>
      <c r="I740" s="97"/>
      <c r="J740" s="98"/>
    </row>
    <row r="741" spans="2:13" ht="12.75" customHeight="1">
      <c r="B741" s="276"/>
      <c r="C741" s="107"/>
      <c r="D741" s="108"/>
      <c r="E741" s="278"/>
      <c r="F741" s="230"/>
      <c r="G741" s="231"/>
      <c r="H741" s="109"/>
      <c r="I741" s="110"/>
      <c r="J741" s="111"/>
    </row>
    <row r="742" spans="2:13" ht="17.25" customHeight="1">
      <c r="B742" s="11"/>
      <c r="C742" s="77"/>
      <c r="D742" s="77"/>
      <c r="E742" s="151"/>
      <c r="F742" s="215"/>
      <c r="G742" s="215"/>
      <c r="H742" s="77"/>
      <c r="I742" s="77"/>
      <c r="J742" s="77"/>
    </row>
    <row r="743" spans="2:13" ht="15" customHeight="1">
      <c r="B743" s="78"/>
      <c r="C743" s="79"/>
      <c r="D743" s="79"/>
      <c r="E743" s="152"/>
      <c r="F743" s="216" t="s">
        <v>18</v>
      </c>
      <c r="G743" s="217" t="s">
        <v>414</v>
      </c>
      <c r="H743" s="13" t="s">
        <v>19</v>
      </c>
      <c r="I743" s="13"/>
      <c r="J743" s="14"/>
    </row>
    <row r="744" spans="2:13" ht="18" customHeight="1">
      <c r="B744" s="15" t="s">
        <v>474</v>
      </c>
      <c r="C744" s="16" t="s">
        <v>20</v>
      </c>
      <c r="D744" s="68"/>
      <c r="E744" s="153"/>
      <c r="F744" s="218"/>
      <c r="G744" s="219"/>
      <c r="H744" s="17"/>
      <c r="I744" s="11"/>
      <c r="J744" s="18"/>
    </row>
    <row r="745" spans="2:13" ht="11.1" customHeight="1">
      <c r="B745" s="80"/>
      <c r="C745" s="81"/>
      <c r="D745" s="81"/>
      <c r="E745" s="161"/>
      <c r="F745" s="220"/>
      <c r="G745" s="220"/>
      <c r="H745" s="81"/>
      <c r="I745" s="81"/>
      <c r="J745" s="82"/>
    </row>
    <row r="746" spans="2:13" ht="12" customHeight="1">
      <c r="B746" s="19"/>
      <c r="C746" s="20"/>
      <c r="D746" s="21"/>
      <c r="E746" s="154"/>
      <c r="F746" s="221"/>
      <c r="G746" s="221"/>
      <c r="H746" s="22"/>
      <c r="I746" s="17"/>
      <c r="J746" s="23"/>
    </row>
    <row r="747" spans="2:13" ht="12" customHeight="1">
      <c r="B747" s="24" t="s">
        <v>21</v>
      </c>
      <c r="C747" s="25" t="s">
        <v>22</v>
      </c>
      <c r="D747" s="25" t="s">
        <v>23</v>
      </c>
      <c r="E747" s="155" t="s">
        <v>14</v>
      </c>
      <c r="F747" s="222" t="s">
        <v>24</v>
      </c>
      <c r="G747" s="222" t="s">
        <v>25</v>
      </c>
      <c r="H747" s="26" t="s">
        <v>26</v>
      </c>
      <c r="I747" s="27"/>
      <c r="J747" s="28"/>
    </row>
    <row r="748" spans="2:13" ht="12" customHeight="1">
      <c r="B748" s="29"/>
      <c r="C748" s="30"/>
      <c r="D748" s="31"/>
      <c r="E748" s="156"/>
      <c r="F748" s="223"/>
      <c r="G748" s="223"/>
      <c r="H748" s="32"/>
      <c r="I748" s="33"/>
      <c r="J748" s="34"/>
    </row>
    <row r="749" spans="2:13" ht="12.75" customHeight="1">
      <c r="B749" s="93"/>
      <c r="C749" s="638" t="s">
        <v>427</v>
      </c>
      <c r="D749" s="95"/>
      <c r="E749" s="183"/>
      <c r="F749" s="824"/>
      <c r="G749" s="824"/>
      <c r="H749" s="85"/>
      <c r="I749" s="97"/>
      <c r="J749" s="98"/>
    </row>
    <row r="750" spans="2:13" ht="12.75" customHeight="1">
      <c r="B750" s="530" t="s">
        <v>336</v>
      </c>
      <c r="C750" s="169" t="s">
        <v>344</v>
      </c>
      <c r="D750" s="531" t="s">
        <v>315</v>
      </c>
      <c r="E750" s="170">
        <v>2.2200000000000002</v>
      </c>
      <c r="F750" s="251"/>
      <c r="G750" s="252"/>
      <c r="H750" s="298"/>
      <c r="I750" s="103"/>
      <c r="J750" s="104"/>
      <c r="L750" s="163"/>
      <c r="M750" s="164"/>
    </row>
    <row r="751" spans="2:13" ht="12.75" customHeight="1">
      <c r="B751" s="93"/>
      <c r="C751" s="638" t="s">
        <v>427</v>
      </c>
      <c r="D751" s="95"/>
      <c r="E751" s="183"/>
      <c r="F751" s="824"/>
      <c r="G751" s="824"/>
      <c r="H751" s="85"/>
      <c r="I751" s="97"/>
      <c r="J751" s="98"/>
    </row>
    <row r="752" spans="2:13" ht="12.75" customHeight="1">
      <c r="B752" s="530" t="s">
        <v>336</v>
      </c>
      <c r="C752" s="169" t="s">
        <v>409</v>
      </c>
      <c r="D752" s="531" t="s">
        <v>315</v>
      </c>
      <c r="E752" s="170">
        <v>4.01</v>
      </c>
      <c r="F752" s="251"/>
      <c r="G752" s="252"/>
      <c r="H752" s="298"/>
      <c r="I752" s="103"/>
      <c r="J752" s="104"/>
      <c r="L752" s="163"/>
      <c r="M752" s="164"/>
    </row>
    <row r="753" spans="2:13" ht="12.75" customHeight="1">
      <c r="B753" s="93"/>
      <c r="C753" s="638" t="s">
        <v>427</v>
      </c>
      <c r="D753" s="95"/>
      <c r="E753" s="183"/>
      <c r="F753" s="824"/>
      <c r="G753" s="824"/>
      <c r="H753" s="85"/>
      <c r="I753" s="97"/>
      <c r="J753" s="98"/>
      <c r="L753" s="166"/>
      <c r="M753" s="166"/>
    </row>
    <row r="754" spans="2:13" ht="12.75" customHeight="1">
      <c r="B754" s="530" t="s">
        <v>336</v>
      </c>
      <c r="C754" s="169" t="s">
        <v>463</v>
      </c>
      <c r="D754" s="531" t="s">
        <v>475</v>
      </c>
      <c r="E754" s="170">
        <v>52.6</v>
      </c>
      <c r="F754" s="251"/>
      <c r="G754" s="252"/>
      <c r="H754" s="298"/>
      <c r="I754" s="103"/>
      <c r="J754" s="104"/>
      <c r="L754" s="167"/>
      <c r="M754" s="168"/>
    </row>
    <row r="755" spans="2:13" ht="12.75" customHeight="1">
      <c r="B755" s="83"/>
      <c r="C755" s="35"/>
      <c r="D755" s="84"/>
      <c r="E755" s="182"/>
      <c r="F755" s="225"/>
      <c r="G755" s="225"/>
      <c r="H755" s="923"/>
      <c r="I755" s="924"/>
      <c r="J755" s="925"/>
      <c r="L755" s="166"/>
    </row>
    <row r="756" spans="2:13" ht="12.75" customHeight="1">
      <c r="B756" s="530"/>
      <c r="C756" s="169"/>
      <c r="D756" s="531"/>
      <c r="E756" s="275"/>
      <c r="F756" s="251"/>
      <c r="G756" s="227"/>
      <c r="H756" s="539"/>
      <c r="I756" s="89"/>
      <c r="J756" s="90"/>
      <c r="L756" s="168"/>
    </row>
    <row r="757" spans="2:13" ht="12.75" customHeight="1">
      <c r="B757" s="83"/>
      <c r="C757" s="35"/>
      <c r="D757" s="84"/>
      <c r="E757" s="182"/>
      <c r="F757" s="225"/>
      <c r="G757" s="225"/>
      <c r="H757" s="180"/>
      <c r="I757" s="86"/>
      <c r="J757" s="289"/>
    </row>
    <row r="758" spans="2:13" ht="12.75" customHeight="1">
      <c r="B758" s="530"/>
      <c r="C758" s="169"/>
      <c r="D758" s="531"/>
      <c r="E758" s="170"/>
      <c r="F758" s="251"/>
      <c r="G758" s="252"/>
      <c r="H758" s="88"/>
      <c r="I758" s="89"/>
      <c r="J758" s="90"/>
    </row>
    <row r="759" spans="2:13" ht="12.75" customHeight="1">
      <c r="B759" s="93"/>
      <c r="C759" s="94"/>
      <c r="D759" s="95"/>
      <c r="E759" s="183"/>
      <c r="F759" s="224"/>
      <c r="G759" s="225"/>
      <c r="H759" s="180"/>
      <c r="I759" s="97"/>
      <c r="J759" s="98"/>
    </row>
    <row r="760" spans="2:13" ht="12.75" customHeight="1">
      <c r="B760" s="530" t="s">
        <v>73</v>
      </c>
      <c r="C760" s="102"/>
      <c r="D760" s="269"/>
      <c r="E760" s="170"/>
      <c r="F760" s="226"/>
      <c r="G760" s="252"/>
      <c r="H760" s="50"/>
      <c r="I760" s="103"/>
      <c r="J760" s="104"/>
      <c r="K760" s="671"/>
    </row>
    <row r="761" spans="2:13" ht="12.75" customHeight="1">
      <c r="B761" s="83"/>
      <c r="C761" s="35"/>
      <c r="D761" s="91"/>
      <c r="E761" s="182"/>
      <c r="F761" s="225"/>
      <c r="G761" s="225"/>
      <c r="H761" s="180"/>
      <c r="I761" s="97"/>
      <c r="J761" s="98"/>
    </row>
    <row r="762" spans="2:13" ht="12.75" customHeight="1">
      <c r="B762" s="530"/>
      <c r="C762" s="561"/>
      <c r="D762" s="531"/>
      <c r="E762" s="170"/>
      <c r="F762" s="251"/>
      <c r="G762" s="252"/>
      <c r="H762" s="50"/>
      <c r="I762" s="103"/>
      <c r="J762" s="104"/>
    </row>
    <row r="763" spans="2:13" ht="12.75" customHeight="1">
      <c r="B763" s="93"/>
      <c r="C763" s="94"/>
      <c r="D763" s="91"/>
      <c r="E763" s="183"/>
      <c r="F763" s="224"/>
      <c r="G763" s="225"/>
      <c r="H763" s="180"/>
      <c r="I763" s="97"/>
      <c r="J763" s="98"/>
    </row>
    <row r="764" spans="2:13" ht="12.75" customHeight="1">
      <c r="B764" s="530"/>
      <c r="C764" s="102"/>
      <c r="D764" s="531"/>
      <c r="E764" s="170"/>
      <c r="F764" s="226"/>
      <c r="G764" s="227"/>
      <c r="H764" s="50"/>
      <c r="I764" s="103"/>
      <c r="J764" s="104"/>
      <c r="K764" s="562"/>
    </row>
    <row r="765" spans="2:13" ht="12.75" customHeight="1">
      <c r="B765" s="93"/>
      <c r="C765" s="94"/>
      <c r="D765" s="91"/>
      <c r="E765" s="183"/>
      <c r="F765" s="224"/>
      <c r="G765" s="225"/>
      <c r="H765" s="180"/>
      <c r="I765" s="97"/>
      <c r="J765" s="98"/>
    </row>
    <row r="766" spans="2:13" ht="12.75" customHeight="1">
      <c r="B766" s="530"/>
      <c r="C766" s="102"/>
      <c r="D766" s="531"/>
      <c r="E766" s="170"/>
      <c r="F766" s="226"/>
      <c r="G766" s="227"/>
      <c r="H766" s="50"/>
      <c r="I766" s="103"/>
      <c r="J766" s="104"/>
      <c r="K766" s="562"/>
    </row>
    <row r="767" spans="2:13" ht="12.75" customHeight="1">
      <c r="B767" s="93"/>
      <c r="C767" s="94"/>
      <c r="D767" s="91"/>
      <c r="E767" s="183"/>
      <c r="F767" s="224"/>
      <c r="G767" s="225"/>
      <c r="H767" s="180"/>
      <c r="I767" s="97"/>
      <c r="J767" s="98"/>
    </row>
    <row r="768" spans="2:13" ht="12.75" customHeight="1">
      <c r="B768" s="530"/>
      <c r="C768" s="102"/>
      <c r="D768" s="531"/>
      <c r="E768" s="170"/>
      <c r="F768" s="226"/>
      <c r="G768" s="227"/>
      <c r="H768" s="50"/>
      <c r="I768" s="103"/>
      <c r="J768" s="104"/>
      <c r="K768" s="562"/>
    </row>
    <row r="769" spans="2:11" ht="12.75" customHeight="1">
      <c r="B769" s="83"/>
      <c r="C769" s="94"/>
      <c r="D769" s="95"/>
      <c r="E769" s="183"/>
      <c r="F769" s="224"/>
      <c r="G769" s="225"/>
      <c r="H769" s="180"/>
      <c r="I769" s="97"/>
      <c r="J769" s="98"/>
    </row>
    <row r="770" spans="2:11" ht="12.75" customHeight="1">
      <c r="B770" s="268"/>
      <c r="C770" s="102"/>
      <c r="D770" s="269"/>
      <c r="E770" s="170"/>
      <c r="F770" s="226"/>
      <c r="G770" s="227"/>
      <c r="H770" s="50"/>
      <c r="I770" s="103"/>
      <c r="J770" s="104"/>
    </row>
    <row r="771" spans="2:11" ht="12.75" customHeight="1">
      <c r="B771" s="93"/>
      <c r="C771" s="94"/>
      <c r="D771" s="95"/>
      <c r="E771" s="183"/>
      <c r="F771" s="224"/>
      <c r="G771" s="225"/>
      <c r="H771" s="180"/>
      <c r="I771" s="97"/>
      <c r="J771" s="98"/>
      <c r="K771" s="671"/>
    </row>
    <row r="772" spans="2:11" ht="12.75" customHeight="1">
      <c r="B772" s="530"/>
      <c r="C772" s="169"/>
      <c r="D772" s="531"/>
      <c r="E772" s="170"/>
      <c r="F772" s="228"/>
      <c r="G772" s="227"/>
      <c r="H772" s="50"/>
      <c r="I772" s="103"/>
      <c r="J772" s="104"/>
      <c r="K772" s="671"/>
    </row>
    <row r="773" spans="2:11" ht="12.75" customHeight="1">
      <c r="B773" s="93"/>
      <c r="C773" s="94"/>
      <c r="D773" s="91"/>
      <c r="E773" s="182"/>
      <c r="F773" s="224"/>
      <c r="G773" s="225"/>
      <c r="H773" s="916"/>
      <c r="I773" s="917"/>
      <c r="J773" s="98"/>
      <c r="K773" s="671"/>
    </row>
    <row r="774" spans="2:11" ht="12.75" customHeight="1">
      <c r="B774" s="99"/>
      <c r="C774" s="102"/>
      <c r="D774" s="269"/>
      <c r="E774" s="170"/>
      <c r="F774" s="226"/>
      <c r="G774" s="227"/>
      <c r="H774" s="88"/>
      <c r="I774" s="89"/>
      <c r="J774" s="104"/>
      <c r="K774" s="671"/>
    </row>
    <row r="775" spans="2:11" ht="12.75" customHeight="1">
      <c r="B775" s="93"/>
      <c r="C775" s="94"/>
      <c r="D775" s="91"/>
      <c r="E775" s="183"/>
      <c r="F775" s="224"/>
      <c r="G775" s="225"/>
      <c r="H775" s="180"/>
      <c r="I775" s="86"/>
      <c r="J775" s="98"/>
      <c r="K775" s="671"/>
    </row>
    <row r="776" spans="2:11" ht="12.75" customHeight="1">
      <c r="B776" s="99"/>
      <c r="C776" s="102"/>
      <c r="D776" s="269"/>
      <c r="E776" s="170"/>
      <c r="F776" s="226"/>
      <c r="G776" s="227"/>
      <c r="H776" s="88"/>
      <c r="I776" s="89"/>
      <c r="J776" s="104"/>
      <c r="K776" s="671"/>
    </row>
    <row r="777" spans="2:11" ht="12.75" customHeight="1">
      <c r="B777" s="83"/>
      <c r="C777" s="35"/>
      <c r="D777" s="84"/>
      <c r="E777" s="182"/>
      <c r="F777" s="225"/>
      <c r="G777" s="225"/>
      <c r="H777" s="84"/>
      <c r="I777" s="86"/>
      <c r="J777" s="290"/>
    </row>
    <row r="778" spans="2:11" ht="12.75" customHeight="1">
      <c r="B778" s="268"/>
      <c r="C778" s="169"/>
      <c r="D778" s="269"/>
      <c r="E778" s="158"/>
      <c r="F778" s="251"/>
      <c r="G778" s="252"/>
      <c r="H778" s="88"/>
      <c r="I778" s="89"/>
      <c r="J778" s="90"/>
    </row>
    <row r="779" spans="2:11" ht="12.75" customHeight="1">
      <c r="B779" s="93"/>
      <c r="C779" s="94"/>
      <c r="D779" s="95"/>
      <c r="E779" s="183"/>
      <c r="F779" s="224"/>
      <c r="G779" s="225"/>
      <c r="H779" s="96"/>
      <c r="I779" s="97"/>
      <c r="J779" s="98"/>
    </row>
    <row r="780" spans="2:11" ht="12.75" customHeight="1">
      <c r="B780" s="276"/>
      <c r="C780" s="107"/>
      <c r="D780" s="108"/>
      <c r="E780" s="278"/>
      <c r="F780" s="230"/>
      <c r="G780" s="231"/>
      <c r="H780" s="109"/>
      <c r="I780" s="110"/>
      <c r="J780" s="111"/>
    </row>
    <row r="781" spans="2:11" ht="17.25" customHeight="1">
      <c r="B781" s="11"/>
      <c r="C781" s="77"/>
      <c r="D781" s="77"/>
      <c r="E781" s="151"/>
      <c r="F781" s="215"/>
      <c r="G781" s="215"/>
      <c r="H781" s="77"/>
      <c r="I781" s="77"/>
      <c r="J781" s="77"/>
    </row>
    <row r="782" spans="2:11" ht="15" customHeight="1">
      <c r="B782" s="77"/>
      <c r="C782" s="77"/>
      <c r="D782" s="77"/>
      <c r="E782" s="151"/>
      <c r="F782" s="702"/>
      <c r="G782" s="703"/>
      <c r="H782" s="17"/>
      <c r="I782" s="17"/>
      <c r="J782" s="17"/>
    </row>
    <row r="783" spans="2:11" ht="18" customHeight="1">
      <c r="B783" s="704"/>
      <c r="C783" s="16"/>
      <c r="D783" s="705"/>
      <c r="E783" s="706"/>
      <c r="F783" s="707"/>
      <c r="G783" s="708"/>
      <c r="H783" s="17"/>
      <c r="I783" s="11"/>
      <c r="J783" s="11"/>
    </row>
    <row r="784" spans="2:11" ht="11.1" customHeight="1">
      <c r="B784" s="77"/>
      <c r="C784" s="77"/>
      <c r="D784" s="77"/>
      <c r="E784" s="151"/>
      <c r="F784" s="215"/>
      <c r="G784" s="215"/>
      <c r="H784" s="77"/>
      <c r="I784" s="77"/>
      <c r="J784" s="77"/>
    </row>
    <row r="785" spans="2:10" ht="12" customHeight="1">
      <c r="B785" s="709"/>
      <c r="C785" s="709"/>
      <c r="D785" s="710"/>
      <c r="E785" s="711"/>
      <c r="F785" s="712"/>
      <c r="G785" s="712"/>
      <c r="H785" s="713"/>
      <c r="I785" s="17"/>
      <c r="J785" s="713"/>
    </row>
    <row r="786" spans="2:10" ht="12" customHeight="1">
      <c r="B786" s="714"/>
      <c r="C786" s="714"/>
      <c r="D786" s="714"/>
      <c r="E786" s="715"/>
      <c r="F786" s="716"/>
      <c r="G786" s="716"/>
      <c r="H786" s="717"/>
      <c r="I786" s="27"/>
      <c r="J786" s="27"/>
    </row>
    <row r="787" spans="2:10" ht="12" customHeight="1">
      <c r="B787" s="710"/>
      <c r="C787" s="709"/>
      <c r="D787" s="710"/>
      <c r="E787" s="718"/>
      <c r="F787" s="712"/>
      <c r="G787" s="712"/>
      <c r="H787" s="713"/>
      <c r="I787" s="713"/>
      <c r="J787" s="713"/>
    </row>
    <row r="788" spans="2:10" ht="12.75" customHeight="1">
      <c r="B788" s="86"/>
      <c r="C788" s="719"/>
      <c r="D788" s="86"/>
      <c r="E788" s="727"/>
      <c r="F788" s="721"/>
      <c r="G788" s="721"/>
      <c r="H788" s="722"/>
      <c r="I788" s="86"/>
      <c r="J788" s="86"/>
    </row>
    <row r="789" spans="2:10" ht="12.75" customHeight="1">
      <c r="B789" s="732"/>
      <c r="C789" s="731"/>
      <c r="D789" s="723"/>
      <c r="E789" s="724"/>
      <c r="F789" s="721"/>
      <c r="G789" s="725"/>
      <c r="H789" s="722"/>
      <c r="I789" s="86"/>
      <c r="J789" s="722"/>
    </row>
    <row r="790" spans="2:10" ht="12.75" customHeight="1">
      <c r="B790" s="86"/>
      <c r="C790" s="86"/>
      <c r="D790" s="723"/>
      <c r="E790" s="727"/>
      <c r="F790" s="721"/>
      <c r="G790" s="721"/>
      <c r="H790" s="722"/>
      <c r="I790" s="86"/>
      <c r="J790" s="86"/>
    </row>
    <row r="791" spans="2:10" ht="12.75" customHeight="1">
      <c r="B791" s="723"/>
      <c r="C791" s="731"/>
      <c r="D791" s="726"/>
      <c r="E791" s="727"/>
      <c r="F791" s="721"/>
      <c r="G791" s="725"/>
      <c r="H791" s="722"/>
      <c r="I791" s="86"/>
      <c r="J791" s="722"/>
    </row>
    <row r="792" spans="2:10" ht="12.75" customHeight="1">
      <c r="B792" s="97"/>
      <c r="C792" s="97"/>
      <c r="D792" s="732"/>
      <c r="E792" s="735"/>
      <c r="F792" s="729"/>
      <c r="G792" s="721"/>
      <c r="H792" s="731"/>
      <c r="I792" s="86"/>
      <c r="J792" s="86"/>
    </row>
    <row r="793" spans="2:10" ht="12.75" customHeight="1">
      <c r="B793" s="732"/>
      <c r="C793" s="728"/>
      <c r="D793" s="732"/>
      <c r="E793" s="733"/>
      <c r="F793" s="729"/>
      <c r="G793" s="721"/>
      <c r="H793" s="731"/>
      <c r="I793" s="86"/>
      <c r="J793" s="722"/>
    </row>
    <row r="794" spans="2:10" ht="12.75" customHeight="1">
      <c r="B794" s="97"/>
      <c r="C794" s="97"/>
      <c r="D794" s="732"/>
      <c r="E794" s="724"/>
      <c r="F794" s="729"/>
      <c r="G794" s="721"/>
      <c r="H794" s="731"/>
      <c r="I794" s="86"/>
      <c r="J794" s="86"/>
    </row>
    <row r="795" spans="2:10" ht="12.75" customHeight="1">
      <c r="B795" s="732"/>
      <c r="C795" s="728"/>
      <c r="D795" s="732"/>
      <c r="E795" s="724"/>
      <c r="F795" s="730"/>
      <c r="G795" s="721"/>
      <c r="H795" s="731"/>
      <c r="I795" s="86"/>
      <c r="J795" s="722"/>
    </row>
    <row r="796" spans="2:10" ht="12.75" customHeight="1">
      <c r="B796" s="97"/>
      <c r="C796" s="97"/>
      <c r="D796" s="732"/>
      <c r="E796" s="724"/>
      <c r="F796" s="729"/>
      <c r="G796" s="721"/>
      <c r="H796" s="731"/>
      <c r="I796" s="86"/>
      <c r="J796" s="86"/>
    </row>
    <row r="797" spans="2:10" ht="12.75" customHeight="1">
      <c r="B797" s="732"/>
      <c r="C797" s="728"/>
      <c r="D797" s="732"/>
      <c r="E797" s="724"/>
      <c r="F797" s="729"/>
      <c r="G797" s="721"/>
      <c r="H797" s="731"/>
      <c r="I797" s="86"/>
      <c r="J797" s="722"/>
    </row>
    <row r="798" spans="2:10" ht="12.75" customHeight="1">
      <c r="B798" s="97"/>
      <c r="C798" s="97"/>
      <c r="D798" s="732"/>
      <c r="E798" s="727"/>
      <c r="F798" s="729"/>
      <c r="G798" s="721"/>
      <c r="H798" s="722"/>
      <c r="I798" s="97"/>
      <c r="J798" s="97"/>
    </row>
    <row r="799" spans="2:10" ht="12.75" customHeight="1">
      <c r="B799" s="732"/>
      <c r="C799" s="731"/>
      <c r="D799" s="732"/>
      <c r="E799" s="724"/>
      <c r="F799" s="729"/>
      <c r="G799" s="725"/>
      <c r="H799" s="736"/>
      <c r="I799" s="97"/>
      <c r="J799" s="728"/>
    </row>
    <row r="800" spans="2:10" ht="12.75" customHeight="1">
      <c r="B800" s="97"/>
      <c r="C800" s="97"/>
      <c r="D800" s="732"/>
      <c r="E800" s="727"/>
      <c r="F800" s="729"/>
      <c r="G800" s="721"/>
      <c r="H800" s="731"/>
      <c r="I800" s="86"/>
      <c r="J800" s="97"/>
    </row>
    <row r="801" spans="2:10" ht="12.75" customHeight="1">
      <c r="B801" s="732"/>
      <c r="C801" s="728"/>
      <c r="D801" s="732"/>
      <c r="E801" s="724"/>
      <c r="F801" s="729"/>
      <c r="G801" s="721"/>
      <c r="H801" s="731"/>
      <c r="I801" s="86"/>
      <c r="J801" s="728"/>
    </row>
    <row r="802" spans="2:10" ht="12.75" customHeight="1">
      <c r="B802" s="97"/>
      <c r="C802" s="97"/>
      <c r="D802" s="732"/>
      <c r="E802" s="724"/>
      <c r="F802" s="729"/>
      <c r="G802" s="721"/>
      <c r="H802" s="731"/>
      <c r="I802" s="86"/>
      <c r="J802" s="97"/>
    </row>
    <row r="803" spans="2:10" ht="12.75" customHeight="1">
      <c r="B803" s="732"/>
      <c r="C803" s="728"/>
      <c r="D803" s="732"/>
      <c r="E803" s="724"/>
      <c r="F803" s="730"/>
      <c r="G803" s="721"/>
      <c r="H803" s="731"/>
      <c r="I803" s="86"/>
      <c r="J803" s="728"/>
    </row>
    <row r="804" spans="2:10" ht="12.75" customHeight="1">
      <c r="B804" s="97"/>
      <c r="C804" s="97"/>
      <c r="D804" s="732"/>
      <c r="E804" s="733"/>
      <c r="F804" s="729"/>
      <c r="G804" s="721"/>
      <c r="H804" s="731"/>
      <c r="I804" s="86"/>
      <c r="J804" s="97"/>
    </row>
    <row r="805" spans="2:10" ht="12.75" customHeight="1">
      <c r="B805" s="732"/>
      <c r="C805" s="728"/>
      <c r="D805" s="732"/>
      <c r="E805" s="733"/>
      <c r="F805" s="729"/>
      <c r="G805" s="721"/>
      <c r="H805" s="731"/>
      <c r="I805" s="86"/>
      <c r="J805" s="728"/>
    </row>
    <row r="806" spans="2:10" ht="12.75" customHeight="1">
      <c r="B806" s="97"/>
      <c r="C806" s="97"/>
      <c r="D806" s="732"/>
      <c r="E806" s="735"/>
      <c r="F806" s="729"/>
      <c r="G806" s="721"/>
      <c r="H806" s="737"/>
      <c r="I806" s="738"/>
      <c r="J806" s="738"/>
    </row>
    <row r="807" spans="2:10" ht="12.75" customHeight="1">
      <c r="B807" s="732"/>
      <c r="C807" s="736"/>
      <c r="D807" s="732"/>
      <c r="E807" s="724"/>
      <c r="F807" s="729"/>
      <c r="G807" s="725"/>
      <c r="H807" s="739"/>
      <c r="I807" s="738"/>
      <c r="J807" s="740"/>
    </row>
    <row r="808" spans="2:10" ht="12.75" customHeight="1">
      <c r="B808" s="86"/>
      <c r="C808" s="97"/>
      <c r="D808" s="732"/>
      <c r="E808" s="733"/>
      <c r="F808" s="729"/>
      <c r="G808" s="721"/>
      <c r="H808" s="731"/>
      <c r="I808" s="97"/>
      <c r="J808" s="97"/>
    </row>
    <row r="809" spans="2:10" ht="12.75" customHeight="1">
      <c r="B809" s="723"/>
      <c r="C809" s="731"/>
      <c r="D809" s="741"/>
      <c r="E809" s="724"/>
      <c r="F809" s="729"/>
      <c r="G809" s="725"/>
      <c r="H809" s="736"/>
      <c r="I809" s="97"/>
      <c r="J809" s="728"/>
    </row>
    <row r="810" spans="2:10" ht="12.75" customHeight="1">
      <c r="B810" s="86"/>
      <c r="C810" s="97"/>
      <c r="D810" s="732"/>
      <c r="E810" s="734"/>
      <c r="F810" s="729"/>
      <c r="G810" s="721"/>
      <c r="H810" s="731"/>
      <c r="I810" s="97"/>
      <c r="J810" s="97"/>
    </row>
    <row r="811" spans="2:10" ht="12.75" customHeight="1">
      <c r="B811" s="723"/>
      <c r="C811" s="736"/>
      <c r="D811" s="741"/>
      <c r="E811" s="724"/>
      <c r="F811" s="729"/>
      <c r="G811" s="725"/>
      <c r="H811" s="736"/>
      <c r="I811" s="97"/>
      <c r="J811" s="728"/>
    </row>
    <row r="812" spans="2:10" ht="12.75" customHeight="1">
      <c r="B812" s="86"/>
      <c r="C812" s="97"/>
      <c r="D812" s="732"/>
      <c r="E812" s="733"/>
      <c r="F812" s="729"/>
      <c r="G812" s="721"/>
      <c r="H812" s="731"/>
      <c r="I812" s="97"/>
      <c r="J812" s="97"/>
    </row>
    <row r="813" spans="2:10" ht="12.75" customHeight="1">
      <c r="B813" s="723"/>
      <c r="C813" s="736"/>
      <c r="D813" s="741"/>
      <c r="E813" s="724"/>
      <c r="F813" s="729"/>
      <c r="G813" s="725"/>
      <c r="H813" s="736"/>
      <c r="I813" s="97"/>
      <c r="J813" s="728"/>
    </row>
    <row r="814" spans="2:10" ht="12.75" customHeight="1">
      <c r="B814" s="86"/>
      <c r="C814" s="97"/>
      <c r="D814" s="732"/>
      <c r="E814" s="733"/>
      <c r="F814" s="729"/>
      <c r="G814" s="721"/>
      <c r="H814" s="731"/>
      <c r="I814" s="97"/>
      <c r="J814" s="97"/>
    </row>
    <row r="815" spans="2:10" ht="12.75" customHeight="1">
      <c r="B815" s="723"/>
      <c r="C815" s="736"/>
      <c r="D815" s="741"/>
      <c r="E815" s="724"/>
      <c r="F815" s="729"/>
      <c r="G815" s="725"/>
      <c r="H815" s="731"/>
      <c r="I815" s="97"/>
      <c r="J815" s="728"/>
    </row>
    <row r="816" spans="2:10" ht="12.75" customHeight="1">
      <c r="B816" s="97"/>
      <c r="C816" s="97"/>
      <c r="D816" s="732"/>
      <c r="E816" s="727"/>
      <c r="F816" s="729"/>
      <c r="G816" s="721"/>
      <c r="H816" s="731"/>
      <c r="I816" s="86"/>
      <c r="J816" s="97"/>
    </row>
    <row r="817" spans="2:10" ht="12.75" customHeight="1">
      <c r="B817" s="732"/>
      <c r="C817" s="728"/>
      <c r="D817" s="732"/>
      <c r="E817" s="724"/>
      <c r="F817" s="729"/>
      <c r="G817" s="721"/>
      <c r="H817" s="731"/>
      <c r="I817" s="86"/>
      <c r="J817" s="728"/>
    </row>
    <row r="818" spans="2:10" ht="12.75" customHeight="1">
      <c r="B818" s="97"/>
      <c r="C818" s="97"/>
      <c r="D818" s="732"/>
      <c r="E818" s="724"/>
      <c r="F818" s="729"/>
      <c r="G818" s="721"/>
      <c r="H818" s="731"/>
      <c r="I818" s="86"/>
      <c r="J818" s="97"/>
    </row>
    <row r="819" spans="2:10" ht="12.75" customHeight="1">
      <c r="B819" s="732"/>
      <c r="C819" s="728"/>
      <c r="D819" s="732"/>
      <c r="E819" s="724"/>
      <c r="F819" s="730"/>
      <c r="G819" s="721"/>
      <c r="H819" s="731"/>
      <c r="I819" s="86"/>
      <c r="J819" s="728"/>
    </row>
    <row r="820" spans="2:10" ht="17.25" customHeight="1">
      <c r="B820" s="11"/>
      <c r="C820" s="77"/>
      <c r="D820" s="77"/>
      <c r="E820" s="151"/>
      <c r="F820" s="215"/>
      <c r="G820" s="215"/>
      <c r="H820" s="77"/>
      <c r="I820" s="77"/>
      <c r="J820" s="77"/>
    </row>
    <row r="821" spans="2:10" ht="15" customHeight="1">
      <c r="B821" s="77"/>
      <c r="C821" s="77"/>
      <c r="D821" s="77"/>
      <c r="E821" s="151"/>
      <c r="F821" s="742"/>
      <c r="G821" s="743"/>
      <c r="H821" s="17"/>
      <c r="I821" s="17"/>
      <c r="J821" s="17"/>
    </row>
    <row r="822" spans="2:10" ht="18" customHeight="1">
      <c r="B822" s="704"/>
      <c r="C822" s="16"/>
      <c r="D822" s="705"/>
      <c r="E822" s="706"/>
      <c r="F822" s="744"/>
      <c r="G822" s="745"/>
      <c r="H822" s="17"/>
      <c r="I822" s="11"/>
      <c r="J822" s="11"/>
    </row>
    <row r="823" spans="2:10" ht="11.1" customHeight="1">
      <c r="B823" s="77"/>
      <c r="C823" s="77"/>
      <c r="D823" s="77"/>
      <c r="E823" s="151"/>
      <c r="F823" s="746"/>
      <c r="G823" s="746"/>
      <c r="H823" s="77"/>
      <c r="I823" s="77"/>
      <c r="J823" s="77"/>
    </row>
    <row r="824" spans="2:10" ht="12" customHeight="1">
      <c r="B824" s="709"/>
      <c r="C824" s="709"/>
      <c r="D824" s="710"/>
      <c r="E824" s="711"/>
      <c r="F824" s="747"/>
      <c r="G824" s="747"/>
      <c r="H824" s="713"/>
      <c r="I824" s="17"/>
      <c r="J824" s="713"/>
    </row>
    <row r="825" spans="2:10" ht="12" customHeight="1">
      <c r="B825" s="714"/>
      <c r="C825" s="714"/>
      <c r="D825" s="714"/>
      <c r="E825" s="715"/>
      <c r="F825" s="748"/>
      <c r="G825" s="748"/>
      <c r="H825" s="717"/>
      <c r="I825" s="27"/>
      <c r="J825" s="27"/>
    </row>
    <row r="826" spans="2:10" ht="12" customHeight="1">
      <c r="B826" s="710"/>
      <c r="C826" s="709"/>
      <c r="D826" s="710"/>
      <c r="E826" s="718"/>
      <c r="F826" s="747"/>
      <c r="G826" s="747"/>
      <c r="H826" s="713"/>
      <c r="I826" s="713"/>
      <c r="J826" s="713"/>
    </row>
    <row r="827" spans="2:10" ht="12" customHeight="1">
      <c r="B827" s="97"/>
      <c r="C827" s="97"/>
      <c r="D827" s="732"/>
      <c r="E827" s="733"/>
      <c r="F827" s="729"/>
      <c r="G827" s="721"/>
      <c r="H827" s="731"/>
      <c r="I827" s="97"/>
      <c r="J827" s="97"/>
    </row>
    <row r="828" spans="2:10" ht="12" customHeight="1">
      <c r="B828" s="732"/>
      <c r="C828" s="728"/>
      <c r="D828" s="732"/>
      <c r="E828" s="733"/>
      <c r="F828" s="729"/>
      <c r="G828" s="721"/>
      <c r="H828" s="115"/>
      <c r="I828" s="97"/>
      <c r="J828" s="728"/>
    </row>
    <row r="829" spans="2:10" ht="12.75" customHeight="1">
      <c r="B829" s="97"/>
      <c r="C829" s="97"/>
      <c r="D829" s="732"/>
      <c r="E829" s="734"/>
      <c r="F829" s="729"/>
      <c r="G829" s="721"/>
      <c r="H829" s="722"/>
      <c r="I829" s="97"/>
      <c r="J829" s="97"/>
    </row>
    <row r="830" spans="2:10" ht="12.75" customHeight="1">
      <c r="B830" s="732"/>
      <c r="C830" s="731"/>
      <c r="D830" s="732"/>
      <c r="E830" s="734"/>
      <c r="F830" s="729"/>
      <c r="G830" s="725"/>
      <c r="H830" s="115"/>
      <c r="I830" s="97"/>
      <c r="J830" s="728"/>
    </row>
    <row r="831" spans="2:10" ht="12.75" customHeight="1">
      <c r="B831" s="97"/>
      <c r="C831" s="97"/>
      <c r="D831" s="732"/>
      <c r="E831" s="734"/>
      <c r="F831" s="729"/>
      <c r="G831" s="721"/>
      <c r="H831" s="722"/>
      <c r="I831" s="97"/>
      <c r="J831" s="97"/>
    </row>
    <row r="832" spans="2:10" ht="12.75" customHeight="1">
      <c r="B832" s="741"/>
      <c r="C832" s="731"/>
      <c r="D832" s="741"/>
      <c r="E832" s="734"/>
      <c r="F832" s="729"/>
      <c r="G832" s="725"/>
      <c r="H832" s="115"/>
      <c r="I832" s="97"/>
      <c r="J832" s="728"/>
    </row>
    <row r="833" spans="2:10" ht="12.75" customHeight="1">
      <c r="B833" s="97"/>
      <c r="C833" s="97"/>
      <c r="D833" s="732"/>
      <c r="E833" s="734"/>
      <c r="F833" s="729"/>
      <c r="G833" s="721"/>
      <c r="H833" s="722"/>
      <c r="I833" s="97"/>
      <c r="J833" s="97"/>
    </row>
    <row r="834" spans="2:10" ht="12.75" customHeight="1">
      <c r="B834" s="732"/>
      <c r="C834" s="731"/>
      <c r="D834" s="741"/>
      <c r="E834" s="734"/>
      <c r="F834" s="729"/>
      <c r="G834" s="725"/>
      <c r="H834" s="115"/>
      <c r="I834" s="97"/>
      <c r="J834" s="728"/>
    </row>
    <row r="835" spans="2:10" ht="12.75" customHeight="1">
      <c r="B835" s="97"/>
      <c r="C835" s="97"/>
      <c r="D835" s="732"/>
      <c r="E835" s="734"/>
      <c r="F835" s="729"/>
      <c r="G835" s="721"/>
      <c r="H835" s="722"/>
      <c r="I835" s="97"/>
      <c r="J835" s="97"/>
    </row>
    <row r="836" spans="2:10" ht="12.75" customHeight="1">
      <c r="B836" s="741"/>
      <c r="C836" s="736"/>
      <c r="D836" s="741"/>
      <c r="E836" s="734"/>
      <c r="F836" s="729"/>
      <c r="G836" s="725"/>
      <c r="H836" s="115"/>
      <c r="I836" s="97"/>
      <c r="J836" s="728"/>
    </row>
    <row r="837" spans="2:10" ht="12.75" customHeight="1">
      <c r="B837" s="97"/>
      <c r="C837" s="97"/>
      <c r="D837" s="732"/>
      <c r="E837" s="749"/>
      <c r="F837" s="729"/>
      <c r="G837" s="721"/>
      <c r="H837" s="722"/>
      <c r="I837" s="86"/>
      <c r="J837" s="86"/>
    </row>
    <row r="838" spans="2:10" ht="12.75" customHeight="1">
      <c r="B838" s="732"/>
      <c r="C838" s="731"/>
      <c r="D838" s="741"/>
      <c r="E838" s="750"/>
      <c r="F838" s="729"/>
      <c r="G838" s="725"/>
      <c r="H838" s="115"/>
      <c r="I838" s="86"/>
      <c r="J838" s="722"/>
    </row>
    <row r="839" spans="2:10" ht="12.75" customHeight="1">
      <c r="B839" s="97"/>
      <c r="C839" s="97"/>
      <c r="D839" s="732"/>
      <c r="E839" s="734"/>
      <c r="F839" s="729"/>
      <c r="G839" s="721"/>
      <c r="H839" s="722"/>
      <c r="I839" s="97"/>
      <c r="J839" s="97"/>
    </row>
    <row r="840" spans="2:10" ht="12.75" customHeight="1">
      <c r="B840" s="741"/>
      <c r="C840" s="731"/>
      <c r="D840" s="741"/>
      <c r="E840" s="734"/>
      <c r="F840" s="729"/>
      <c r="G840" s="725"/>
      <c r="H840" s="115"/>
      <c r="I840" s="97"/>
      <c r="J840" s="728"/>
    </row>
    <row r="841" spans="2:10" ht="12.75" customHeight="1">
      <c r="B841" s="86"/>
      <c r="C841" s="86"/>
      <c r="D841" s="723"/>
      <c r="E841" s="749"/>
      <c r="F841" s="721"/>
      <c r="G841" s="721"/>
      <c r="H841" s="722"/>
      <c r="I841" s="86"/>
      <c r="J841" s="86"/>
    </row>
    <row r="842" spans="2:10" ht="12.75" customHeight="1">
      <c r="B842" s="732"/>
      <c r="C842" s="731"/>
      <c r="D842" s="732"/>
      <c r="E842" s="750"/>
      <c r="F842" s="729"/>
      <c r="G842" s="725"/>
      <c r="H842" s="115"/>
      <c r="I842" s="86"/>
      <c r="J842" s="722"/>
    </row>
    <row r="843" spans="2:10" ht="12.75" customHeight="1">
      <c r="B843" s="86"/>
      <c r="C843" s="86"/>
      <c r="D843" s="723"/>
      <c r="E843" s="749"/>
      <c r="F843" s="721"/>
      <c r="G843" s="721"/>
      <c r="H843" s="751"/>
      <c r="I843" s="86"/>
      <c r="J843" s="86"/>
    </row>
    <row r="844" spans="2:10" ht="12.75" customHeight="1">
      <c r="B844" s="732"/>
      <c r="C844" s="722"/>
      <c r="D844" s="723"/>
      <c r="E844" s="749"/>
      <c r="F844" s="721"/>
      <c r="G844" s="725"/>
      <c r="H844" s="722"/>
      <c r="I844" s="86"/>
      <c r="J844" s="722"/>
    </row>
    <row r="845" spans="2:10" ht="12.75" customHeight="1">
      <c r="B845" s="97"/>
      <c r="C845" s="97"/>
      <c r="D845" s="732"/>
      <c r="E845" s="734"/>
      <c r="F845" s="729"/>
      <c r="G845" s="721"/>
      <c r="H845" s="751"/>
      <c r="I845" s="86"/>
      <c r="J845" s="86"/>
    </row>
    <row r="846" spans="2:10" ht="12.75" customHeight="1">
      <c r="B846" s="732"/>
      <c r="C846" s="731"/>
      <c r="D846" s="732"/>
      <c r="E846" s="734"/>
      <c r="F846" s="729"/>
      <c r="G846" s="725"/>
      <c r="H846" s="722"/>
      <c r="I846" s="86"/>
      <c r="J846" s="722"/>
    </row>
    <row r="847" spans="2:10" ht="12.75" customHeight="1">
      <c r="B847" s="97"/>
      <c r="C847" s="97"/>
      <c r="D847" s="732"/>
      <c r="E847" s="734"/>
      <c r="F847" s="729"/>
      <c r="G847" s="721"/>
      <c r="H847" s="731"/>
      <c r="I847" s="97"/>
      <c r="J847" s="97"/>
    </row>
    <row r="848" spans="2:10" ht="12.75" customHeight="1">
      <c r="B848" s="732"/>
      <c r="C848" s="731"/>
      <c r="D848" s="732"/>
      <c r="E848" s="734"/>
      <c r="F848" s="729"/>
      <c r="G848" s="725"/>
      <c r="H848" s="731"/>
      <c r="I848" s="97"/>
      <c r="J848" s="728"/>
    </row>
    <row r="849" spans="2:10" ht="12.75" customHeight="1">
      <c r="B849" s="97"/>
      <c r="C849" s="97"/>
      <c r="D849" s="732"/>
      <c r="E849" s="734"/>
      <c r="F849" s="729"/>
      <c r="G849" s="721"/>
      <c r="H849" s="731"/>
      <c r="I849" s="97"/>
      <c r="J849" s="97"/>
    </row>
    <row r="850" spans="2:10" ht="12.75" customHeight="1">
      <c r="B850" s="732"/>
      <c r="C850" s="731"/>
      <c r="D850" s="732"/>
      <c r="E850" s="734"/>
      <c r="F850" s="729"/>
      <c r="G850" s="721"/>
      <c r="H850" s="731"/>
      <c r="I850" s="97"/>
      <c r="J850" s="728"/>
    </row>
    <row r="851" spans="2:10" ht="12.75" customHeight="1">
      <c r="B851" s="97"/>
      <c r="C851" s="97"/>
      <c r="D851" s="732"/>
      <c r="E851" s="750"/>
      <c r="F851" s="729"/>
      <c r="G851" s="721"/>
      <c r="H851" s="751"/>
      <c r="I851" s="86"/>
      <c r="J851" s="86"/>
    </row>
    <row r="852" spans="2:10" ht="12.75" customHeight="1">
      <c r="B852" s="732"/>
      <c r="C852" s="728"/>
      <c r="D852" s="732"/>
      <c r="E852" s="750"/>
      <c r="F852" s="729"/>
      <c r="G852" s="725"/>
      <c r="H852" s="722"/>
      <c r="I852" s="86"/>
      <c r="J852" s="722"/>
    </row>
    <row r="853" spans="2:10" ht="12.75" customHeight="1">
      <c r="B853" s="86"/>
      <c r="C853" s="86"/>
      <c r="D853" s="723"/>
      <c r="E853" s="749"/>
      <c r="F853" s="721"/>
      <c r="G853" s="721"/>
      <c r="H853" s="722"/>
      <c r="I853" s="86"/>
      <c r="J853" s="86"/>
    </row>
    <row r="854" spans="2:10" ht="12.75" customHeight="1">
      <c r="B854" s="732"/>
      <c r="C854" s="722"/>
      <c r="D854" s="723"/>
      <c r="E854" s="749"/>
      <c r="F854" s="721"/>
      <c r="G854" s="721"/>
      <c r="H854" s="722"/>
      <c r="I854" s="86"/>
      <c r="J854" s="722"/>
    </row>
    <row r="855" spans="2:10" ht="12.75" customHeight="1">
      <c r="B855" s="97"/>
      <c r="C855" s="97"/>
      <c r="D855" s="732"/>
      <c r="E855" s="733"/>
      <c r="F855" s="729"/>
      <c r="G855" s="721"/>
      <c r="H855" s="731"/>
      <c r="I855" s="97"/>
      <c r="J855" s="97"/>
    </row>
    <row r="856" spans="2:10" ht="12.75" customHeight="1">
      <c r="B856" s="732"/>
      <c r="C856" s="731"/>
      <c r="D856" s="732"/>
      <c r="E856" s="733"/>
      <c r="F856" s="729"/>
      <c r="G856" s="721"/>
      <c r="H856" s="731"/>
      <c r="I856" s="97"/>
      <c r="J856" s="728"/>
    </row>
    <row r="857" spans="2:10" ht="12.75" customHeight="1">
      <c r="B857" s="97"/>
      <c r="C857" s="97"/>
      <c r="D857" s="732"/>
      <c r="E857" s="733"/>
      <c r="F857" s="729"/>
      <c r="G857" s="721"/>
      <c r="H857" s="731"/>
      <c r="I857" s="97"/>
      <c r="J857" s="97"/>
    </row>
    <row r="858" spans="2:10" ht="12.75" customHeight="1">
      <c r="B858" s="732"/>
      <c r="C858" s="731"/>
      <c r="D858" s="732"/>
      <c r="E858" s="733"/>
      <c r="F858" s="729"/>
      <c r="G858" s="721"/>
      <c r="H858" s="731"/>
      <c r="I858" s="97"/>
      <c r="J858" s="728"/>
    </row>
    <row r="859" spans="2:10" ht="17.25" customHeight="1">
      <c r="B859" s="11"/>
      <c r="C859" s="77"/>
      <c r="D859" s="77"/>
      <c r="E859" s="151"/>
      <c r="F859" s="215"/>
      <c r="G859" s="215"/>
      <c r="H859" s="77"/>
      <c r="I859" s="77"/>
      <c r="J859" s="77"/>
    </row>
    <row r="860" spans="2:10" ht="15" customHeight="1">
      <c r="B860" s="77"/>
      <c r="C860" s="77"/>
      <c r="D860" s="77"/>
      <c r="E860" s="151"/>
      <c r="F860" s="742"/>
      <c r="G860" s="743"/>
      <c r="H860" s="17"/>
      <c r="I860" s="17"/>
      <c r="J860" s="17"/>
    </row>
    <row r="861" spans="2:10" ht="18" customHeight="1">
      <c r="B861" s="704"/>
      <c r="C861" s="16"/>
      <c r="D861" s="705"/>
      <c r="E861" s="706"/>
      <c r="F861" s="744"/>
      <c r="G861" s="745"/>
      <c r="H861" s="17"/>
      <c r="I861" s="11"/>
      <c r="J861" s="11"/>
    </row>
    <row r="862" spans="2:10" ht="11.1" customHeight="1">
      <c r="B862" s="77"/>
      <c r="C862" s="77"/>
      <c r="D862" s="77"/>
      <c r="E862" s="151"/>
      <c r="F862" s="746"/>
      <c r="G862" s="746"/>
      <c r="H862" s="77"/>
      <c r="I862" s="77"/>
      <c r="J862" s="77"/>
    </row>
    <row r="863" spans="2:10" ht="12" customHeight="1">
      <c r="B863" s="709"/>
      <c r="C863" s="709"/>
      <c r="D863" s="710"/>
      <c r="E863" s="711"/>
      <c r="F863" s="747"/>
      <c r="G863" s="747"/>
      <c r="H863" s="713"/>
      <c r="I863" s="17"/>
      <c r="J863" s="713"/>
    </row>
    <row r="864" spans="2:10" ht="12" customHeight="1">
      <c r="B864" s="714"/>
      <c r="C864" s="714"/>
      <c r="D864" s="714"/>
      <c r="E864" s="715"/>
      <c r="F864" s="748"/>
      <c r="G864" s="748"/>
      <c r="H864" s="717"/>
      <c r="I864" s="27"/>
      <c r="J864" s="27"/>
    </row>
    <row r="865" spans="2:10" ht="12" customHeight="1">
      <c r="B865" s="710"/>
      <c r="C865" s="709"/>
      <c r="D865" s="710"/>
      <c r="E865" s="718"/>
      <c r="F865" s="747"/>
      <c r="G865" s="747"/>
      <c r="H865" s="713"/>
      <c r="I865" s="713"/>
      <c r="J865" s="713"/>
    </row>
    <row r="866" spans="2:10" ht="12" customHeight="1">
      <c r="B866" s="97"/>
      <c r="C866" s="97"/>
      <c r="D866" s="732"/>
      <c r="E866" s="733"/>
      <c r="F866" s="729"/>
      <c r="G866" s="721"/>
      <c r="H866" s="731"/>
      <c r="I866" s="97"/>
      <c r="J866" s="97"/>
    </row>
    <row r="867" spans="2:10" ht="12" customHeight="1">
      <c r="B867" s="732"/>
      <c r="C867" s="728"/>
      <c r="D867" s="732"/>
      <c r="E867" s="724"/>
      <c r="F867" s="729"/>
      <c r="G867" s="725"/>
      <c r="H867" s="115"/>
      <c r="I867" s="97"/>
      <c r="J867" s="728"/>
    </row>
    <row r="868" spans="2:10" ht="12.75" customHeight="1">
      <c r="B868" s="97"/>
      <c r="C868" s="97"/>
      <c r="D868" s="732"/>
      <c r="E868" s="733"/>
      <c r="F868" s="729"/>
      <c r="G868" s="721"/>
      <c r="H868" s="722"/>
      <c r="I868" s="97"/>
      <c r="J868" s="97"/>
    </row>
    <row r="869" spans="2:10" ht="12.75" customHeight="1">
      <c r="B869" s="732"/>
      <c r="C869" s="728"/>
      <c r="D869" s="732"/>
      <c r="E869" s="733"/>
      <c r="F869" s="729"/>
      <c r="G869" s="725"/>
      <c r="H869" s="115"/>
      <c r="I869" s="97"/>
      <c r="J869" s="728"/>
    </row>
    <row r="870" spans="2:10" ht="12.75" customHeight="1">
      <c r="B870" s="97"/>
      <c r="C870" s="97"/>
      <c r="D870" s="732"/>
      <c r="E870" s="733"/>
      <c r="F870" s="729"/>
      <c r="G870" s="721"/>
      <c r="H870" s="722"/>
      <c r="I870" s="97"/>
      <c r="J870" s="97"/>
    </row>
    <row r="871" spans="2:10" ht="12.75" customHeight="1">
      <c r="B871" s="732"/>
      <c r="C871" s="728"/>
      <c r="D871" s="732"/>
      <c r="E871" s="733"/>
      <c r="F871" s="729"/>
      <c r="G871" s="725"/>
      <c r="H871" s="115"/>
      <c r="I871" s="97"/>
      <c r="J871" s="728"/>
    </row>
    <row r="872" spans="2:10" ht="12.75" customHeight="1">
      <c r="B872" s="97"/>
      <c r="C872" s="97"/>
      <c r="D872" s="732"/>
      <c r="E872" s="733"/>
      <c r="F872" s="729"/>
      <c r="G872" s="721"/>
      <c r="H872" s="722"/>
      <c r="I872" s="97"/>
      <c r="J872" s="97"/>
    </row>
    <row r="873" spans="2:10" ht="12.75" customHeight="1">
      <c r="B873" s="732"/>
      <c r="C873" s="728"/>
      <c r="D873" s="732"/>
      <c r="E873" s="733"/>
      <c r="F873" s="729"/>
      <c r="G873" s="725"/>
      <c r="H873" s="115"/>
      <c r="I873" s="97"/>
      <c r="J873" s="728"/>
    </row>
    <row r="874" spans="2:10" ht="12.75" customHeight="1">
      <c r="B874" s="97"/>
      <c r="C874" s="97"/>
      <c r="D874" s="732"/>
      <c r="E874" s="733"/>
      <c r="F874" s="729"/>
      <c r="G874" s="721"/>
      <c r="H874" s="722"/>
      <c r="I874" s="97"/>
      <c r="J874" s="97"/>
    </row>
    <row r="875" spans="2:10" ht="12.75" customHeight="1">
      <c r="B875" s="732"/>
      <c r="C875" s="728"/>
      <c r="D875" s="732"/>
      <c r="E875" s="733"/>
      <c r="F875" s="729"/>
      <c r="G875" s="725"/>
      <c r="H875" s="115"/>
      <c r="I875" s="97"/>
      <c r="J875" s="728"/>
    </row>
    <row r="876" spans="2:10" ht="12.75" customHeight="1">
      <c r="B876" s="97"/>
      <c r="C876" s="97"/>
      <c r="D876" s="732"/>
      <c r="E876" s="733"/>
      <c r="F876" s="729"/>
      <c r="G876" s="721"/>
      <c r="H876" s="722"/>
      <c r="I876" s="86"/>
      <c r="J876" s="86"/>
    </row>
    <row r="877" spans="2:10" ht="12.75" customHeight="1">
      <c r="B877" s="732"/>
      <c r="C877" s="728"/>
      <c r="D877" s="732"/>
      <c r="E877" s="733"/>
      <c r="F877" s="729"/>
      <c r="G877" s="725"/>
      <c r="H877" s="115"/>
      <c r="I877" s="86"/>
      <c r="J877" s="722"/>
    </row>
    <row r="878" spans="2:10" ht="12.75" customHeight="1">
      <c r="B878" s="97"/>
      <c r="C878" s="97"/>
      <c r="D878" s="732"/>
      <c r="E878" s="733"/>
      <c r="F878" s="729"/>
      <c r="G878" s="721"/>
      <c r="H878" s="722"/>
      <c r="I878" s="97"/>
      <c r="J878" s="97"/>
    </row>
    <row r="879" spans="2:10" ht="12.75" customHeight="1">
      <c r="B879" s="732"/>
      <c r="C879" s="728"/>
      <c r="D879" s="732"/>
      <c r="E879" s="733"/>
      <c r="F879" s="729"/>
      <c r="G879" s="725"/>
      <c r="H879" s="115"/>
      <c r="I879" s="97"/>
      <c r="J879" s="728"/>
    </row>
    <row r="880" spans="2:10" ht="12.75" customHeight="1">
      <c r="B880" s="86"/>
      <c r="C880" s="86"/>
      <c r="D880" s="723"/>
      <c r="E880" s="749"/>
      <c r="F880" s="721"/>
      <c r="G880" s="721"/>
      <c r="H880" s="722"/>
      <c r="I880" s="86"/>
      <c r="J880" s="86"/>
    </row>
    <row r="881" spans="2:10" ht="12.75" customHeight="1">
      <c r="B881" s="732"/>
      <c r="C881" s="731"/>
      <c r="D881" s="732"/>
      <c r="E881" s="750"/>
      <c r="F881" s="729"/>
      <c r="G881" s="725"/>
      <c r="H881" s="115"/>
      <c r="I881" s="86"/>
      <c r="J881" s="722"/>
    </row>
    <row r="882" spans="2:10" ht="12.75" customHeight="1">
      <c r="B882" s="86"/>
      <c r="C882" s="86"/>
      <c r="D882" s="723"/>
      <c r="E882" s="749"/>
      <c r="F882" s="721"/>
      <c r="G882" s="721"/>
      <c r="H882" s="751"/>
      <c r="I882" s="86"/>
      <c r="J882" s="86"/>
    </row>
    <row r="883" spans="2:10" ht="12.75" customHeight="1">
      <c r="B883" s="732"/>
      <c r="C883" s="722"/>
      <c r="D883" s="723"/>
      <c r="E883" s="749"/>
      <c r="F883" s="721"/>
      <c r="G883" s="725"/>
      <c r="H883" s="722"/>
      <c r="I883" s="86"/>
      <c r="J883" s="722"/>
    </row>
    <row r="884" spans="2:10" ht="12.75" customHeight="1">
      <c r="B884" s="97"/>
      <c r="C884" s="97"/>
      <c r="D884" s="732"/>
      <c r="E884" s="734"/>
      <c r="F884" s="729"/>
      <c r="G884" s="721"/>
      <c r="H884" s="751"/>
      <c r="I884" s="86"/>
      <c r="J884" s="86"/>
    </row>
    <row r="885" spans="2:10" ht="12.75" customHeight="1">
      <c r="B885" s="732"/>
      <c r="C885" s="731"/>
      <c r="D885" s="732"/>
      <c r="E885" s="734"/>
      <c r="F885" s="729"/>
      <c r="G885" s="725"/>
      <c r="H885" s="722"/>
      <c r="I885" s="86"/>
      <c r="J885" s="722"/>
    </row>
    <row r="886" spans="2:10" ht="12.75" customHeight="1">
      <c r="B886" s="97"/>
      <c r="C886" s="97"/>
      <c r="D886" s="732"/>
      <c r="E886" s="734"/>
      <c r="F886" s="729"/>
      <c r="G886" s="721"/>
      <c r="H886" s="731"/>
      <c r="I886" s="97"/>
      <c r="J886" s="97"/>
    </row>
    <row r="887" spans="2:10" ht="12.75" customHeight="1">
      <c r="B887" s="732"/>
      <c r="C887" s="731"/>
      <c r="D887" s="732"/>
      <c r="E887" s="734"/>
      <c r="F887" s="729"/>
      <c r="G887" s="725"/>
      <c r="H887" s="731"/>
      <c r="I887" s="97"/>
      <c r="J887" s="728"/>
    </row>
    <row r="888" spans="2:10" ht="12.75" customHeight="1">
      <c r="B888" s="97"/>
      <c r="C888" s="97"/>
      <c r="D888" s="732"/>
      <c r="E888" s="734"/>
      <c r="F888" s="729"/>
      <c r="G888" s="721"/>
      <c r="H888" s="731"/>
      <c r="I888" s="97"/>
      <c r="J888" s="97"/>
    </row>
    <row r="889" spans="2:10" ht="12.75" customHeight="1">
      <c r="B889" s="732"/>
      <c r="C889" s="731"/>
      <c r="D889" s="732"/>
      <c r="E889" s="734"/>
      <c r="F889" s="729"/>
      <c r="G889" s="721"/>
      <c r="H889" s="731"/>
      <c r="I889" s="97"/>
      <c r="J889" s="728"/>
    </row>
    <row r="890" spans="2:10" ht="12.75" customHeight="1">
      <c r="B890" s="97"/>
      <c r="C890" s="97"/>
      <c r="D890" s="732"/>
      <c r="E890" s="750"/>
      <c r="F890" s="729"/>
      <c r="G890" s="721"/>
      <c r="H890" s="751"/>
      <c r="I890" s="86"/>
      <c r="J890" s="86"/>
    </row>
    <row r="891" spans="2:10" ht="12.75" customHeight="1">
      <c r="B891" s="732"/>
      <c r="C891" s="728"/>
      <c r="D891" s="732"/>
      <c r="E891" s="750"/>
      <c r="F891" s="729"/>
      <c r="G891" s="725"/>
      <c r="H891" s="722"/>
      <c r="I891" s="86"/>
      <c r="J891" s="722"/>
    </row>
    <row r="892" spans="2:10" ht="12.75" customHeight="1">
      <c r="B892" s="86"/>
      <c r="C892" s="86"/>
      <c r="D892" s="723"/>
      <c r="E892" s="749"/>
      <c r="F892" s="721"/>
      <c r="G892" s="721"/>
      <c r="H892" s="722"/>
      <c r="I892" s="86"/>
      <c r="J892" s="86"/>
    </row>
    <row r="893" spans="2:10" ht="12.75" customHeight="1">
      <c r="B893" s="732"/>
      <c r="C893" s="722"/>
      <c r="D893" s="723"/>
      <c r="E893" s="749"/>
      <c r="F893" s="721"/>
      <c r="G893" s="721"/>
      <c r="H893" s="722"/>
      <c r="I893" s="86"/>
      <c r="J893" s="722"/>
    </row>
    <row r="894" spans="2:10" ht="12.75" customHeight="1">
      <c r="B894" s="97"/>
      <c r="C894" s="97"/>
      <c r="D894" s="732"/>
      <c r="E894" s="733"/>
      <c r="F894" s="729"/>
      <c r="G894" s="721"/>
      <c r="H894" s="731"/>
      <c r="I894" s="97"/>
      <c r="J894" s="97"/>
    </row>
    <row r="895" spans="2:10" ht="12.75" customHeight="1">
      <c r="B895" s="732"/>
      <c r="C895" s="731"/>
      <c r="D895" s="732"/>
      <c r="E895" s="733"/>
      <c r="F895" s="729"/>
      <c r="G895" s="721"/>
      <c r="H895" s="731"/>
      <c r="I895" s="97"/>
      <c r="J895" s="728"/>
    </row>
    <row r="896" spans="2:10" ht="12.75" customHeight="1">
      <c r="B896" s="97"/>
      <c r="C896" s="97"/>
      <c r="D896" s="732"/>
      <c r="E896" s="733"/>
      <c r="F896" s="729"/>
      <c r="G896" s="721"/>
      <c r="H896" s="731"/>
      <c r="I896" s="97"/>
      <c r="J896" s="97"/>
    </row>
    <row r="897" spans="2:10" ht="12.75" customHeight="1">
      <c r="B897" s="732"/>
      <c r="C897" s="731"/>
      <c r="D897" s="732"/>
      <c r="E897" s="733"/>
      <c r="F897" s="729"/>
      <c r="G897" s="721"/>
      <c r="H897" s="731"/>
      <c r="I897" s="97"/>
      <c r="J897" s="728"/>
    </row>
    <row r="898" spans="2:10" ht="17.25" customHeight="1">
      <c r="B898" s="11"/>
      <c r="C898" s="77"/>
      <c r="D898" s="77"/>
      <c r="E898" s="151"/>
      <c r="F898" s="215"/>
      <c r="G898" s="215"/>
      <c r="H898" s="77"/>
      <c r="I898" s="77"/>
      <c r="J898" s="77"/>
    </row>
    <row r="899" spans="2:10" ht="15" customHeight="1">
      <c r="B899" s="77"/>
      <c r="C899" s="77"/>
      <c r="D899" s="77"/>
      <c r="E899" s="151"/>
      <c r="F899" s="702"/>
      <c r="G899" s="703"/>
      <c r="H899" s="17"/>
      <c r="I899" s="17"/>
      <c r="J899" s="17"/>
    </row>
    <row r="900" spans="2:10" ht="18" customHeight="1">
      <c r="B900" s="704"/>
      <c r="C900" s="16"/>
      <c r="D900" s="705"/>
      <c r="E900" s="706"/>
      <c r="F900" s="707"/>
      <c r="G900" s="708"/>
      <c r="H900" s="17"/>
      <c r="I900" s="11"/>
      <c r="J900" s="11"/>
    </row>
    <row r="901" spans="2:10" ht="11.1" customHeight="1">
      <c r="B901" s="77"/>
      <c r="C901" s="77"/>
      <c r="D901" s="77"/>
      <c r="E901" s="151"/>
      <c r="F901" s="215"/>
      <c r="G901" s="215"/>
      <c r="H901" s="77"/>
      <c r="I901" s="77"/>
      <c r="J901" s="77"/>
    </row>
    <row r="902" spans="2:10" ht="12" customHeight="1">
      <c r="B902" s="709"/>
      <c r="C902" s="709"/>
      <c r="D902" s="710"/>
      <c r="E902" s="711"/>
      <c r="F902" s="712"/>
      <c r="G902" s="712"/>
      <c r="H902" s="713"/>
      <c r="I902" s="17"/>
      <c r="J902" s="713"/>
    </row>
    <row r="903" spans="2:10" ht="12" customHeight="1">
      <c r="B903" s="714"/>
      <c r="C903" s="714"/>
      <c r="D903" s="714"/>
      <c r="E903" s="715"/>
      <c r="F903" s="716"/>
      <c r="G903" s="716"/>
      <c r="H903" s="717"/>
      <c r="I903" s="27"/>
      <c r="J903" s="27"/>
    </row>
    <row r="904" spans="2:10" ht="12" customHeight="1">
      <c r="B904" s="710"/>
      <c r="C904" s="709"/>
      <c r="D904" s="710"/>
      <c r="E904" s="718"/>
      <c r="F904" s="712"/>
      <c r="G904" s="712"/>
      <c r="H904" s="713"/>
      <c r="I904" s="713"/>
      <c r="J904" s="713"/>
    </row>
    <row r="905" spans="2:10" ht="12" hidden="1" customHeight="1">
      <c r="B905" s="86"/>
      <c r="C905" s="719"/>
      <c r="D905" s="86"/>
      <c r="E905" s="720"/>
      <c r="F905" s="721"/>
      <c r="G905" s="721"/>
      <c r="H905" s="722"/>
      <c r="I905" s="86"/>
      <c r="J905" s="86"/>
    </row>
    <row r="906" spans="2:10" ht="12" hidden="1" customHeight="1">
      <c r="B906" s="732"/>
      <c r="C906" s="731"/>
      <c r="D906" s="723"/>
      <c r="E906" s="752"/>
      <c r="F906" s="753"/>
      <c r="G906" s="725"/>
      <c r="H906" s="722"/>
      <c r="I906" s="86"/>
      <c r="J906" s="722"/>
    </row>
    <row r="907" spans="2:10" ht="12" hidden="1" customHeight="1">
      <c r="B907" s="86"/>
      <c r="C907" s="719"/>
      <c r="D907" s="86"/>
      <c r="E907" s="720"/>
      <c r="F907" s="721"/>
      <c r="G907" s="721"/>
      <c r="H907" s="722"/>
      <c r="I907" s="86"/>
      <c r="J907" s="86"/>
    </row>
    <row r="908" spans="2:10" ht="12" hidden="1" customHeight="1">
      <c r="B908" s="732"/>
      <c r="C908" s="731"/>
      <c r="D908" s="723"/>
      <c r="E908" s="752"/>
      <c r="F908" s="753"/>
      <c r="G908" s="725"/>
      <c r="H908" s="722"/>
      <c r="I908" s="86"/>
      <c r="J908" s="722"/>
    </row>
    <row r="909" spans="2:10" ht="12" hidden="1" customHeight="1">
      <c r="B909" s="86"/>
      <c r="C909" s="86"/>
      <c r="D909" s="723"/>
      <c r="E909" s="720"/>
      <c r="F909" s="721"/>
      <c r="G909" s="721"/>
      <c r="H909" s="751"/>
      <c r="I909" s="86"/>
      <c r="J909" s="86"/>
    </row>
    <row r="910" spans="2:10" ht="12" hidden="1" customHeight="1">
      <c r="B910" s="723"/>
      <c r="C910" s="722"/>
      <c r="D910" s="723"/>
      <c r="E910" s="752"/>
      <c r="F910" s="754"/>
      <c r="G910" s="725"/>
      <c r="H910" s="722"/>
      <c r="I910" s="86"/>
      <c r="J910" s="722"/>
    </row>
    <row r="911" spans="2:10" ht="12.75" customHeight="1">
      <c r="B911" s="86"/>
      <c r="C911" s="719"/>
      <c r="D911" s="86"/>
      <c r="E911" s="720"/>
      <c r="F911" s="721"/>
      <c r="G911" s="721"/>
      <c r="H911" s="722"/>
      <c r="I911" s="86"/>
      <c r="J911" s="86"/>
    </row>
    <row r="912" spans="2:10" ht="12.75" customHeight="1">
      <c r="B912" s="723"/>
      <c r="C912" s="722"/>
      <c r="D912" s="723"/>
      <c r="E912" s="724"/>
      <c r="F912" s="721"/>
      <c r="G912" s="725"/>
      <c r="H912" s="722"/>
      <c r="I912" s="86"/>
      <c r="J912" s="722"/>
    </row>
    <row r="913" spans="2:10" ht="12.75" customHeight="1">
      <c r="B913" s="86"/>
      <c r="C913" s="719"/>
      <c r="D913" s="86"/>
      <c r="E913" s="720"/>
      <c r="F913" s="721"/>
      <c r="G913" s="721"/>
      <c r="H913" s="722"/>
      <c r="I913" s="86"/>
      <c r="J913" s="86"/>
    </row>
    <row r="914" spans="2:10" ht="12.75" customHeight="1">
      <c r="B914" s="723"/>
      <c r="C914" s="722"/>
      <c r="D914" s="726"/>
      <c r="E914" s="727"/>
      <c r="F914" s="730"/>
      <c r="G914" s="725"/>
      <c r="H914" s="722"/>
      <c r="I914" s="86"/>
      <c r="J914" s="722"/>
    </row>
    <row r="915" spans="2:10" ht="12.75" customHeight="1">
      <c r="B915" s="97"/>
      <c r="C915" s="719"/>
      <c r="D915" s="86"/>
      <c r="E915" s="733"/>
      <c r="F915" s="729"/>
      <c r="G915" s="721"/>
      <c r="H915" s="722"/>
      <c r="I915" s="86"/>
      <c r="J915" s="86"/>
    </row>
    <row r="916" spans="2:10" ht="12.75" customHeight="1">
      <c r="B916" s="726"/>
      <c r="C916" s="722"/>
      <c r="D916" s="726"/>
      <c r="E916" s="727"/>
      <c r="F916" s="721"/>
      <c r="G916" s="725"/>
      <c r="H916" s="722"/>
      <c r="I916" s="86"/>
      <c r="J916" s="722"/>
    </row>
    <row r="917" spans="2:10" ht="12.75" customHeight="1">
      <c r="B917" s="86"/>
      <c r="C917" s="719"/>
      <c r="D917" s="86"/>
      <c r="E917" s="720"/>
      <c r="F917" s="721"/>
      <c r="G917" s="721"/>
      <c r="H917" s="722"/>
      <c r="I917" s="86"/>
      <c r="J917" s="86"/>
    </row>
    <row r="918" spans="2:10" ht="12.75" customHeight="1">
      <c r="B918" s="732"/>
      <c r="C918" s="731"/>
      <c r="D918" s="726"/>
      <c r="E918" s="724"/>
      <c r="F918" s="721"/>
      <c r="G918" s="725"/>
      <c r="H918" s="722"/>
      <c r="I918" s="86"/>
      <c r="J918" s="722"/>
    </row>
    <row r="919" spans="2:10" ht="12.75" customHeight="1">
      <c r="B919" s="86"/>
      <c r="C919" s="719"/>
      <c r="D919" s="86"/>
      <c r="E919" s="720"/>
      <c r="F919" s="721"/>
      <c r="G919" s="721"/>
      <c r="H919" s="722"/>
      <c r="I919" s="86"/>
      <c r="J919" s="86"/>
    </row>
    <row r="920" spans="2:10" ht="12.75" customHeight="1">
      <c r="B920" s="741"/>
      <c r="C920" s="731"/>
      <c r="D920" s="726"/>
      <c r="E920" s="727"/>
      <c r="F920" s="730"/>
      <c r="G920" s="725"/>
      <c r="H920" s="722"/>
      <c r="I920" s="86"/>
      <c r="J920" s="722"/>
    </row>
    <row r="921" spans="2:10" ht="12.75" customHeight="1">
      <c r="B921" s="86"/>
      <c r="C921" s="86"/>
      <c r="D921" s="86"/>
      <c r="E921" s="733"/>
      <c r="F921" s="755"/>
      <c r="G921" s="721"/>
      <c r="H921" s="722"/>
      <c r="I921" s="86"/>
      <c r="J921" s="86"/>
    </row>
    <row r="922" spans="2:10" ht="12.75" customHeight="1">
      <c r="B922" s="723"/>
      <c r="C922" s="722"/>
      <c r="D922" s="726"/>
      <c r="E922" s="727"/>
      <c r="F922" s="756"/>
      <c r="G922" s="725"/>
      <c r="H922" s="722"/>
      <c r="I922" s="86"/>
      <c r="J922" s="722"/>
    </row>
    <row r="923" spans="2:10" ht="12.75" customHeight="1">
      <c r="B923" s="86"/>
      <c r="C923" s="86"/>
      <c r="D923" s="86"/>
      <c r="E923" s="720"/>
      <c r="F923" s="756"/>
      <c r="G923" s="721"/>
      <c r="H923" s="722"/>
      <c r="I923" s="86"/>
      <c r="J923" s="86"/>
    </row>
    <row r="924" spans="2:10" ht="12.75" customHeight="1">
      <c r="B924" s="726"/>
      <c r="C924" s="722"/>
      <c r="D924" s="726"/>
      <c r="E924" s="727"/>
      <c r="F924" s="756"/>
      <c r="G924" s="725"/>
      <c r="H924" s="722"/>
      <c r="I924" s="86"/>
      <c r="J924" s="722"/>
    </row>
    <row r="925" spans="2:10" ht="12.75" customHeight="1">
      <c r="B925" s="86"/>
      <c r="C925" s="86"/>
      <c r="D925" s="86"/>
      <c r="E925" s="720"/>
      <c r="F925" s="756"/>
      <c r="G925" s="721"/>
      <c r="H925" s="722"/>
      <c r="I925" s="86"/>
      <c r="J925" s="86"/>
    </row>
    <row r="926" spans="2:10" ht="12.75" customHeight="1">
      <c r="B926" s="726"/>
      <c r="C926" s="722"/>
      <c r="D926" s="726"/>
      <c r="E926" s="727"/>
      <c r="F926" s="756"/>
      <c r="G926" s="725"/>
      <c r="H926" s="722"/>
      <c r="I926" s="86"/>
      <c r="J926" s="722"/>
    </row>
    <row r="927" spans="2:10" ht="12.75" customHeight="1">
      <c r="B927" s="97"/>
      <c r="C927" s="97"/>
      <c r="D927" s="86"/>
      <c r="E927" s="86"/>
      <c r="F927" s="721"/>
      <c r="G927" s="721"/>
      <c r="H927" s="722"/>
      <c r="I927" s="86"/>
      <c r="J927" s="722"/>
    </row>
    <row r="928" spans="2:10" ht="12.75" customHeight="1">
      <c r="B928" s="723"/>
      <c r="C928" s="722"/>
      <c r="D928" s="726"/>
      <c r="E928" s="727"/>
      <c r="F928" s="757"/>
      <c r="G928" s="725"/>
      <c r="H928" s="722"/>
      <c r="I928" s="86"/>
      <c r="J928" s="722"/>
    </row>
    <row r="929" spans="2:11" ht="12.75" customHeight="1">
      <c r="B929" s="86"/>
      <c r="C929" s="86"/>
      <c r="D929" s="86"/>
      <c r="E929" s="720"/>
      <c r="F929" s="721"/>
      <c r="G929" s="721"/>
      <c r="H929" s="722"/>
      <c r="I929" s="86"/>
      <c r="J929" s="86"/>
    </row>
    <row r="930" spans="2:11" ht="12.75" customHeight="1">
      <c r="B930" s="723"/>
      <c r="C930" s="722"/>
      <c r="D930" s="726"/>
      <c r="E930" s="727"/>
      <c r="F930" s="721"/>
      <c r="G930" s="725"/>
      <c r="H930" s="722"/>
      <c r="I930" s="86"/>
      <c r="J930" s="722"/>
    </row>
    <row r="931" spans="2:11" ht="12.75" customHeight="1">
      <c r="B931" s="86"/>
      <c r="C931" s="86"/>
      <c r="D931" s="86"/>
      <c r="E931" s="720"/>
      <c r="F931" s="721"/>
      <c r="G931" s="721"/>
      <c r="H931" s="926"/>
      <c r="I931" s="926"/>
      <c r="J931" s="926"/>
      <c r="K931" s="672"/>
    </row>
    <row r="932" spans="2:11" ht="12.75" customHeight="1">
      <c r="B932" s="723"/>
      <c r="C932" s="758"/>
      <c r="D932" s="726"/>
      <c r="E932" s="727"/>
      <c r="F932" s="721"/>
      <c r="G932" s="725"/>
      <c r="H932" s="751"/>
      <c r="I932" s="86"/>
      <c r="J932" s="728"/>
    </row>
    <row r="933" spans="2:11" ht="12.75" customHeight="1">
      <c r="B933" s="723"/>
      <c r="C933" s="722"/>
      <c r="D933" s="86"/>
      <c r="E933" s="727"/>
      <c r="F933" s="721"/>
      <c r="G933" s="721"/>
      <c r="H933" s="926"/>
      <c r="I933" s="926"/>
      <c r="J933" s="926"/>
      <c r="K933" s="672"/>
    </row>
    <row r="934" spans="2:11" ht="12.75" customHeight="1">
      <c r="B934" s="726"/>
      <c r="C934" s="758"/>
      <c r="D934" s="726"/>
      <c r="E934" s="727"/>
      <c r="F934" s="721"/>
      <c r="G934" s="725"/>
      <c r="H934" s="751"/>
      <c r="I934" s="86"/>
      <c r="J934" s="728"/>
    </row>
    <row r="935" spans="2:11" ht="12.75" customHeight="1">
      <c r="B935" s="86"/>
      <c r="C935" s="86"/>
      <c r="D935" s="86"/>
      <c r="E935" s="86"/>
      <c r="F935" s="729"/>
      <c r="G935" s="721"/>
      <c r="H935" s="722"/>
      <c r="I935" s="86"/>
      <c r="J935" s="97"/>
    </row>
    <row r="936" spans="2:11" ht="12.75" customHeight="1">
      <c r="B936" s="759"/>
      <c r="C936" s="739"/>
      <c r="D936" s="726"/>
      <c r="E936" s="727"/>
      <c r="F936" s="755"/>
      <c r="G936" s="725"/>
      <c r="H936" s="115"/>
      <c r="I936" s="86"/>
      <c r="J936" s="728"/>
    </row>
    <row r="937" spans="2:11" ht="12.75" customHeight="1">
      <c r="B937" s="97"/>
      <c r="C937" s="86"/>
      <c r="D937" s="760"/>
      <c r="E937" s="727"/>
      <c r="F937" s="721"/>
      <c r="G937" s="721"/>
      <c r="H937" s="731"/>
      <c r="I937" s="97"/>
      <c r="J937" s="97"/>
    </row>
    <row r="938" spans="2:11" ht="12.75" customHeight="1">
      <c r="B938" s="732"/>
      <c r="C938" s="731"/>
      <c r="D938" s="761"/>
      <c r="E938" s="727"/>
      <c r="F938" s="721"/>
      <c r="G938" s="725"/>
      <c r="H938" s="731"/>
      <c r="I938" s="97"/>
      <c r="J938" s="728"/>
    </row>
    <row r="939" spans="2:11" ht="12.75" customHeight="1">
      <c r="B939" s="97"/>
      <c r="C939" s="86"/>
      <c r="D939" s="760"/>
      <c r="E939" s="727"/>
      <c r="F939" s="721"/>
      <c r="G939" s="721"/>
      <c r="H939" s="722"/>
      <c r="I939" s="97"/>
      <c r="J939" s="97"/>
    </row>
    <row r="940" spans="2:11" ht="12.75" customHeight="1">
      <c r="B940" s="732"/>
      <c r="C940" s="731"/>
      <c r="D940" s="761"/>
      <c r="E940" s="727"/>
      <c r="F940" s="721"/>
      <c r="G940" s="725"/>
      <c r="H940" s="722"/>
      <c r="I940" s="97"/>
      <c r="J940" s="728"/>
    </row>
    <row r="941" spans="2:11" ht="12.75" hidden="1" customHeight="1">
      <c r="B941" s="97"/>
      <c r="C941" s="97"/>
      <c r="D941" s="732"/>
      <c r="E941" s="724"/>
      <c r="F941" s="729"/>
      <c r="G941" s="721"/>
      <c r="H941" s="731"/>
      <c r="I941" s="97"/>
      <c r="J941" s="97"/>
    </row>
    <row r="942" spans="2:11" ht="12.75" hidden="1" customHeight="1">
      <c r="B942" s="722"/>
      <c r="C942" s="728"/>
      <c r="D942" s="732"/>
      <c r="E942" s="724"/>
      <c r="F942" s="729"/>
      <c r="G942" s="725"/>
      <c r="H942" s="722"/>
      <c r="I942" s="97"/>
      <c r="J942" s="728"/>
    </row>
    <row r="943" spans="2:11" ht="12.75" customHeight="1">
      <c r="B943" s="97"/>
      <c r="C943" s="97"/>
      <c r="D943" s="732"/>
      <c r="E943" s="724"/>
      <c r="F943" s="729"/>
      <c r="G943" s="721"/>
      <c r="H943" s="731"/>
      <c r="I943" s="97"/>
      <c r="J943" s="97"/>
    </row>
    <row r="944" spans="2:11" ht="12.75" customHeight="1">
      <c r="B944" s="722"/>
      <c r="C944" s="728"/>
      <c r="D944" s="761"/>
      <c r="E944" s="724"/>
      <c r="F944" s="729"/>
      <c r="G944" s="725"/>
      <c r="H944" s="731"/>
      <c r="I944" s="97"/>
      <c r="J944" s="728"/>
    </row>
    <row r="945" spans="2:13" ht="17.25" customHeight="1">
      <c r="B945" s="11"/>
      <c r="C945" s="77"/>
      <c r="D945" s="77"/>
      <c r="E945" s="151"/>
      <c r="F945" s="215"/>
      <c r="G945" s="215"/>
      <c r="H945" s="77"/>
      <c r="I945" s="77"/>
      <c r="J945" s="77"/>
    </row>
    <row r="946" spans="2:13" ht="15" customHeight="1">
      <c r="B946" s="77"/>
      <c r="C946" s="77"/>
      <c r="D946" s="77"/>
      <c r="E946" s="151"/>
      <c r="F946" s="702"/>
      <c r="G946" s="703"/>
      <c r="H946" s="17"/>
      <c r="I946" s="17"/>
      <c r="J946" s="17"/>
    </row>
    <row r="947" spans="2:13" ht="18" customHeight="1">
      <c r="B947" s="704"/>
      <c r="C947" s="16"/>
      <c r="D947" s="705"/>
      <c r="E947" s="706"/>
      <c r="F947" s="707"/>
      <c r="G947" s="708"/>
      <c r="H947" s="17"/>
      <c r="I947" s="11"/>
      <c r="J947" s="11"/>
    </row>
    <row r="948" spans="2:13" ht="11.1" customHeight="1">
      <c r="B948" s="77"/>
      <c r="C948" s="77"/>
      <c r="D948" s="77"/>
      <c r="E948" s="151"/>
      <c r="F948" s="215"/>
      <c r="G948" s="215"/>
      <c r="H948" s="77"/>
      <c r="I948" s="77"/>
      <c r="J948" s="77"/>
    </row>
    <row r="949" spans="2:13" ht="12" customHeight="1">
      <c r="B949" s="709"/>
      <c r="C949" s="709"/>
      <c r="D949" s="710"/>
      <c r="E949" s="711"/>
      <c r="F949" s="712"/>
      <c r="G949" s="712"/>
      <c r="H949" s="713"/>
      <c r="I949" s="17"/>
      <c r="J949" s="713"/>
    </row>
    <row r="950" spans="2:13" ht="12" customHeight="1">
      <c r="B950" s="714"/>
      <c r="C950" s="714"/>
      <c r="D950" s="714"/>
      <c r="E950" s="715"/>
      <c r="F950" s="716"/>
      <c r="G950" s="716"/>
      <c r="H950" s="717"/>
      <c r="I950" s="27"/>
      <c r="J950" s="27"/>
    </row>
    <row r="951" spans="2:13" ht="12" customHeight="1">
      <c r="B951" s="710"/>
      <c r="C951" s="709"/>
      <c r="D951" s="710"/>
      <c r="E951" s="718"/>
      <c r="F951" s="712"/>
      <c r="G951" s="712"/>
      <c r="H951" s="713"/>
      <c r="I951" s="713"/>
      <c r="J951" s="713"/>
    </row>
    <row r="952" spans="2:13" ht="12.75" customHeight="1">
      <c r="B952" s="86"/>
      <c r="C952" s="719"/>
      <c r="D952" s="86"/>
      <c r="E952" s="727"/>
      <c r="F952" s="721"/>
      <c r="G952" s="721"/>
      <c r="H952" s="722"/>
      <c r="I952" s="86"/>
      <c r="J952" s="86"/>
    </row>
    <row r="953" spans="2:13" ht="12.75" customHeight="1">
      <c r="B953" s="723"/>
      <c r="C953" s="762"/>
      <c r="D953" s="723"/>
      <c r="E953" s="727"/>
      <c r="F953" s="721"/>
      <c r="G953" s="725"/>
      <c r="H953" s="722"/>
      <c r="I953" s="86"/>
      <c r="J953" s="722"/>
      <c r="L953" s="163"/>
      <c r="M953" s="164"/>
    </row>
    <row r="954" spans="2:13" ht="12.75" customHeight="1">
      <c r="B954" s="86"/>
      <c r="C954" s="763"/>
      <c r="D954" s="723"/>
      <c r="E954" s="727"/>
      <c r="F954" s="721"/>
      <c r="G954" s="721"/>
      <c r="H954" s="751"/>
      <c r="I954" s="86"/>
      <c r="J954" s="86"/>
      <c r="L954" s="165"/>
      <c r="M954" s="166"/>
    </row>
    <row r="955" spans="2:13" ht="12.75" customHeight="1">
      <c r="B955" s="723"/>
      <c r="C955" s="762"/>
      <c r="D955" s="726"/>
      <c r="E955" s="727"/>
      <c r="F955" s="721"/>
      <c r="G955" s="725"/>
      <c r="H955" s="722"/>
      <c r="I955" s="86"/>
      <c r="J955" s="722"/>
      <c r="L955" s="165"/>
      <c r="M955" s="167"/>
    </row>
    <row r="956" spans="2:13" ht="12.75" customHeight="1">
      <c r="B956" s="86"/>
      <c r="C956" s="763"/>
      <c r="D956" s="723"/>
      <c r="E956" s="727"/>
      <c r="F956" s="721"/>
      <c r="G956" s="721"/>
      <c r="H956" s="751"/>
      <c r="I956" s="86"/>
      <c r="J956" s="86"/>
      <c r="L956" s="165"/>
      <c r="M956" s="166"/>
    </row>
    <row r="957" spans="2:13" ht="12.75" customHeight="1">
      <c r="B957" s="723"/>
      <c r="C957" s="762"/>
      <c r="D957" s="723"/>
      <c r="E957" s="727"/>
      <c r="F957" s="721"/>
      <c r="G957" s="725"/>
      <c r="H957" s="722"/>
      <c r="I957" s="86"/>
      <c r="J957" s="722"/>
      <c r="L957" s="165"/>
      <c r="M957" s="168"/>
    </row>
    <row r="958" spans="2:13" ht="12.75" customHeight="1">
      <c r="B958" s="86"/>
      <c r="C958" s="763"/>
      <c r="D958" s="723"/>
      <c r="E958" s="727"/>
      <c r="F958" s="721"/>
      <c r="G958" s="721"/>
      <c r="H958" s="751"/>
      <c r="I958" s="86"/>
      <c r="J958" s="86"/>
      <c r="L958" s="165"/>
      <c r="M958" s="166"/>
    </row>
    <row r="959" spans="2:13" ht="12.75" customHeight="1">
      <c r="B959" s="723"/>
      <c r="C959" s="762"/>
      <c r="D959" s="723"/>
      <c r="E959" s="727"/>
      <c r="F959" s="721"/>
      <c r="G959" s="725"/>
      <c r="H959" s="722"/>
      <c r="I959" s="86"/>
      <c r="J959" s="722"/>
      <c r="L959" s="165"/>
      <c r="M959" s="168"/>
    </row>
    <row r="960" spans="2:13" ht="12.75" customHeight="1">
      <c r="B960" s="97"/>
      <c r="C960" s="763"/>
      <c r="D960" s="723"/>
      <c r="E960" s="727"/>
      <c r="F960" s="721"/>
      <c r="G960" s="721"/>
      <c r="H960" s="751"/>
      <c r="I960" s="86"/>
      <c r="J960" s="86"/>
    </row>
    <row r="961" spans="2:10" ht="12.75" customHeight="1">
      <c r="B961" s="732"/>
      <c r="C961" s="762"/>
      <c r="D961" s="723"/>
      <c r="E961" s="727"/>
      <c r="F961" s="721"/>
      <c r="G961" s="725"/>
      <c r="H961" s="722"/>
      <c r="I961" s="86"/>
      <c r="J961" s="722"/>
    </row>
    <row r="962" spans="2:10" ht="12.75" customHeight="1">
      <c r="B962" s="97"/>
      <c r="C962" s="97"/>
      <c r="D962" s="732"/>
      <c r="E962" s="724"/>
      <c r="F962" s="721"/>
      <c r="G962" s="721"/>
      <c r="H962" s="722"/>
      <c r="I962" s="86"/>
      <c r="J962" s="86"/>
    </row>
    <row r="963" spans="2:10" ht="12.75" customHeight="1">
      <c r="B963" s="732"/>
      <c r="C963" s="762"/>
      <c r="D963" s="732"/>
      <c r="E963" s="724"/>
      <c r="F963" s="721"/>
      <c r="G963" s="725"/>
      <c r="H963" s="722"/>
      <c r="I963" s="86"/>
      <c r="J963" s="722"/>
    </row>
    <row r="964" spans="2:10" ht="12.75" customHeight="1">
      <c r="B964" s="97"/>
      <c r="C964" s="97"/>
      <c r="D964" s="732"/>
      <c r="E964" s="724"/>
      <c r="F964" s="721"/>
      <c r="G964" s="721"/>
      <c r="H964" s="731"/>
      <c r="I964" s="97"/>
      <c r="J964" s="97"/>
    </row>
    <row r="965" spans="2:10" ht="12.75" customHeight="1">
      <c r="B965" s="732"/>
      <c r="C965" s="762"/>
      <c r="D965" s="723"/>
      <c r="E965" s="724"/>
      <c r="F965" s="721"/>
      <c r="G965" s="725"/>
      <c r="H965" s="731"/>
      <c r="I965" s="97"/>
      <c r="J965" s="728"/>
    </row>
    <row r="966" spans="2:10" ht="12.75" customHeight="1">
      <c r="B966" s="97"/>
      <c r="C966" s="97"/>
      <c r="D966" s="732"/>
      <c r="E966" s="724"/>
      <c r="F966" s="721"/>
      <c r="G966" s="721"/>
      <c r="H966" s="731"/>
      <c r="I966" s="97"/>
      <c r="J966" s="97"/>
    </row>
    <row r="967" spans="2:10" ht="12.75" customHeight="1">
      <c r="B967" s="732"/>
      <c r="C967" s="762"/>
      <c r="D967" s="726"/>
      <c r="E967" s="727"/>
      <c r="F967" s="721"/>
      <c r="G967" s="725"/>
      <c r="H967" s="731"/>
      <c r="I967" s="97"/>
      <c r="J967" s="728"/>
    </row>
    <row r="968" spans="2:10" ht="12.75" customHeight="1">
      <c r="B968" s="97"/>
      <c r="C968" s="97"/>
      <c r="D968" s="732"/>
      <c r="E968" s="724"/>
      <c r="F968" s="721"/>
      <c r="G968" s="721"/>
      <c r="H968" s="731"/>
      <c r="I968" s="97"/>
      <c r="J968" s="97"/>
    </row>
    <row r="969" spans="2:10" ht="12.75" customHeight="1">
      <c r="B969" s="732"/>
      <c r="C969" s="762"/>
      <c r="D969" s="723"/>
      <c r="E969" s="727"/>
      <c r="F969" s="721"/>
      <c r="G969" s="725"/>
      <c r="H969" s="731"/>
      <c r="I969" s="97"/>
      <c r="J969" s="728"/>
    </row>
    <row r="970" spans="2:10" ht="12.75" customHeight="1">
      <c r="B970" s="97"/>
      <c r="C970" s="97"/>
      <c r="D970" s="732"/>
      <c r="E970" s="724"/>
      <c r="F970" s="721"/>
      <c r="G970" s="721"/>
      <c r="H970" s="731"/>
      <c r="I970" s="97"/>
      <c r="J970" s="97"/>
    </row>
    <row r="971" spans="2:10" ht="12.75" customHeight="1">
      <c r="B971" s="732"/>
      <c r="C971" s="762"/>
      <c r="D971" s="723"/>
      <c r="E971" s="727"/>
      <c r="F971" s="721"/>
      <c r="G971" s="725"/>
      <c r="H971" s="731"/>
      <c r="I971" s="97"/>
      <c r="J971" s="728"/>
    </row>
    <row r="972" spans="2:10" ht="12.75" customHeight="1">
      <c r="B972" s="97"/>
      <c r="C972" s="97"/>
      <c r="D972" s="732"/>
      <c r="E972" s="724"/>
      <c r="F972" s="721"/>
      <c r="G972" s="721"/>
      <c r="H972" s="731"/>
      <c r="I972" s="97"/>
      <c r="J972" s="97"/>
    </row>
    <row r="973" spans="2:10" ht="12.75" customHeight="1">
      <c r="B973" s="732"/>
      <c r="C973" s="762"/>
      <c r="D973" s="726"/>
      <c r="E973" s="727"/>
      <c r="F973" s="721"/>
      <c r="G973" s="725"/>
      <c r="H973" s="731"/>
      <c r="I973" s="97"/>
      <c r="J973" s="728"/>
    </row>
    <row r="974" spans="2:10" ht="12.75" customHeight="1">
      <c r="B974" s="97"/>
      <c r="C974" s="97"/>
      <c r="D974" s="732"/>
      <c r="E974" s="724"/>
      <c r="F974" s="721"/>
      <c r="G974" s="721"/>
      <c r="H974" s="731"/>
      <c r="I974" s="97"/>
      <c r="J974" s="97"/>
    </row>
    <row r="975" spans="2:10" ht="12.75" customHeight="1">
      <c r="B975" s="732"/>
      <c r="C975" s="762"/>
      <c r="D975" s="726"/>
      <c r="E975" s="727"/>
      <c r="F975" s="721"/>
      <c r="G975" s="725"/>
      <c r="H975" s="731"/>
      <c r="I975" s="97"/>
      <c r="J975" s="728"/>
    </row>
    <row r="976" spans="2:10" ht="12.75" customHeight="1">
      <c r="B976" s="97"/>
      <c r="C976" s="97"/>
      <c r="D976" s="732"/>
      <c r="E976" s="724"/>
      <c r="F976" s="729"/>
      <c r="G976" s="721"/>
      <c r="H976" s="731"/>
      <c r="I976" s="97"/>
      <c r="J976" s="97"/>
    </row>
    <row r="977" spans="2:10" ht="12.75" customHeight="1">
      <c r="B977" s="732"/>
      <c r="C977" s="762"/>
      <c r="D977" s="723"/>
      <c r="E977" s="727"/>
      <c r="F977" s="729"/>
      <c r="G977" s="725"/>
      <c r="H977" s="731"/>
      <c r="I977" s="97"/>
      <c r="J977" s="728"/>
    </row>
    <row r="978" spans="2:10" ht="12.75" customHeight="1">
      <c r="B978" s="97"/>
      <c r="C978" s="97"/>
      <c r="D978" s="732"/>
      <c r="E978" s="724"/>
      <c r="F978" s="729"/>
      <c r="G978" s="721"/>
      <c r="H978" s="731"/>
      <c r="I978" s="97"/>
      <c r="J978" s="97"/>
    </row>
    <row r="979" spans="2:10" ht="12.75" customHeight="1">
      <c r="B979" s="732"/>
      <c r="C979" s="762"/>
      <c r="D979" s="726"/>
      <c r="E979" s="727"/>
      <c r="F979" s="729"/>
      <c r="G979" s="725"/>
      <c r="H979" s="731"/>
      <c r="I979" s="97"/>
      <c r="J979" s="728"/>
    </row>
    <row r="980" spans="2:10" ht="12.75" customHeight="1">
      <c r="B980" s="86"/>
      <c r="C980" s="86"/>
      <c r="D980" s="723"/>
      <c r="E980" s="724"/>
      <c r="F980" s="729"/>
      <c r="G980" s="721"/>
      <c r="H980" s="731"/>
      <c r="I980" s="97"/>
      <c r="J980" s="97"/>
    </row>
    <row r="981" spans="2:10" ht="12.75" customHeight="1">
      <c r="B981" s="723"/>
      <c r="C981" s="762"/>
      <c r="D981" s="723"/>
      <c r="E981" s="727"/>
      <c r="F981" s="729"/>
      <c r="G981" s="725"/>
      <c r="H981" s="731"/>
      <c r="I981" s="97"/>
      <c r="J981" s="728"/>
    </row>
    <row r="982" spans="2:10" ht="12.75" customHeight="1">
      <c r="B982" s="97"/>
      <c r="C982" s="97"/>
      <c r="D982" s="732"/>
      <c r="E982" s="733"/>
      <c r="F982" s="729"/>
      <c r="G982" s="721"/>
      <c r="H982" s="731"/>
      <c r="I982" s="97"/>
      <c r="J982" s="97"/>
    </row>
    <row r="983" spans="2:10" ht="12.75" customHeight="1">
      <c r="B983" s="732"/>
      <c r="C983" s="762"/>
      <c r="D983" s="723"/>
      <c r="E983" s="727"/>
      <c r="F983" s="729"/>
      <c r="G983" s="725"/>
      <c r="H983" s="731"/>
      <c r="I983" s="97"/>
      <c r="J983" s="728"/>
    </row>
    <row r="984" spans="2:10" ht="17.25" customHeight="1">
      <c r="B984" s="11"/>
      <c r="C984" s="77"/>
      <c r="D984" s="77"/>
      <c r="E984" s="151"/>
      <c r="F984" s="215"/>
      <c r="G984" s="215"/>
      <c r="H984" s="77"/>
      <c r="I984" s="77"/>
      <c r="J984" s="77"/>
    </row>
    <row r="985" spans="2:10" ht="15" customHeight="1">
      <c r="B985" s="77"/>
      <c r="C985" s="77"/>
      <c r="D985" s="77"/>
      <c r="E985" s="151"/>
      <c r="F985" s="702"/>
      <c r="G985" s="703"/>
      <c r="H985" s="17"/>
      <c r="I985" s="17"/>
      <c r="J985" s="17"/>
    </row>
    <row r="986" spans="2:10" ht="18" customHeight="1">
      <c r="B986" s="704"/>
      <c r="C986" s="16"/>
      <c r="D986" s="705"/>
      <c r="E986" s="706"/>
      <c r="F986" s="707"/>
      <c r="G986" s="708"/>
      <c r="H986" s="17"/>
      <c r="I986" s="11"/>
      <c r="J986" s="11"/>
    </row>
    <row r="987" spans="2:10" ht="11.1" customHeight="1">
      <c r="B987" s="77"/>
      <c r="C987" s="77"/>
      <c r="D987" s="77"/>
      <c r="E987" s="151"/>
      <c r="F987" s="215"/>
      <c r="G987" s="215"/>
      <c r="H987" s="77"/>
      <c r="I987" s="77"/>
      <c r="J987" s="77"/>
    </row>
    <row r="988" spans="2:10" ht="12" customHeight="1">
      <c r="B988" s="709"/>
      <c r="C988" s="709"/>
      <c r="D988" s="710"/>
      <c r="E988" s="711"/>
      <c r="F988" s="712"/>
      <c r="G988" s="712"/>
      <c r="H988" s="713"/>
      <c r="I988" s="17"/>
      <c r="J988" s="713"/>
    </row>
    <row r="989" spans="2:10" ht="12" customHeight="1">
      <c r="B989" s="714"/>
      <c r="C989" s="714"/>
      <c r="D989" s="714"/>
      <c r="E989" s="715"/>
      <c r="F989" s="716"/>
      <c r="G989" s="716"/>
      <c r="H989" s="717"/>
      <c r="I989" s="27"/>
      <c r="J989" s="27"/>
    </row>
    <row r="990" spans="2:10" ht="12" customHeight="1">
      <c r="B990" s="710"/>
      <c r="C990" s="709"/>
      <c r="D990" s="710"/>
      <c r="E990" s="718"/>
      <c r="F990" s="712"/>
      <c r="G990" s="712"/>
      <c r="H990" s="713"/>
      <c r="I990" s="713"/>
      <c r="J990" s="713"/>
    </row>
    <row r="991" spans="2:10" ht="12.75" customHeight="1">
      <c r="B991" s="86"/>
      <c r="C991" s="97"/>
      <c r="D991" s="732"/>
      <c r="E991" s="86"/>
      <c r="F991" s="721"/>
      <c r="G991" s="721"/>
      <c r="H991" s="722"/>
      <c r="I991" s="97"/>
      <c r="J991" s="97"/>
    </row>
    <row r="992" spans="2:10" ht="12.75" customHeight="1">
      <c r="B992" s="726"/>
      <c r="C992" s="762"/>
      <c r="D992" s="723"/>
      <c r="E992" s="727"/>
      <c r="F992" s="721"/>
      <c r="G992" s="725"/>
      <c r="H992" s="115"/>
      <c r="I992" s="97"/>
      <c r="J992" s="728"/>
    </row>
    <row r="993" spans="2:13" ht="12.75" customHeight="1">
      <c r="B993" s="86"/>
      <c r="C993" s="97"/>
      <c r="D993" s="732"/>
      <c r="E993" s="733"/>
      <c r="F993" s="721"/>
      <c r="G993" s="721"/>
      <c r="H993" s="731"/>
      <c r="I993" s="97"/>
      <c r="J993" s="97"/>
    </row>
    <row r="994" spans="2:13" ht="12.75" customHeight="1">
      <c r="B994" s="723"/>
      <c r="C994" s="762"/>
      <c r="D994" s="726"/>
      <c r="E994" s="727"/>
      <c r="F994" s="721"/>
      <c r="G994" s="725"/>
      <c r="H994" s="115"/>
      <c r="I994" s="97"/>
      <c r="J994" s="728"/>
    </row>
    <row r="995" spans="2:13" ht="12.75" customHeight="1">
      <c r="B995" s="97"/>
      <c r="C995" s="97"/>
      <c r="D995" s="732"/>
      <c r="E995" s="727"/>
      <c r="F995" s="721"/>
      <c r="G995" s="721"/>
      <c r="H995" s="731"/>
      <c r="I995" s="97"/>
      <c r="J995" s="97"/>
    </row>
    <row r="996" spans="2:13" ht="12.75" customHeight="1">
      <c r="B996" s="723"/>
      <c r="C996" s="762"/>
      <c r="D996" s="723"/>
      <c r="E996" s="727"/>
      <c r="F996" s="721"/>
      <c r="G996" s="725"/>
      <c r="H996" s="115"/>
      <c r="I996" s="97"/>
      <c r="J996" s="728"/>
    </row>
    <row r="997" spans="2:13" ht="12.75" customHeight="1">
      <c r="B997" s="97"/>
      <c r="C997" s="97"/>
      <c r="D997" s="732"/>
      <c r="E997" s="727"/>
      <c r="F997" s="721"/>
      <c r="G997" s="721"/>
      <c r="H997" s="731"/>
      <c r="I997" s="97"/>
      <c r="J997" s="97"/>
    </row>
    <row r="998" spans="2:13" ht="12.75" customHeight="1">
      <c r="B998" s="723"/>
      <c r="C998" s="762"/>
      <c r="D998" s="723"/>
      <c r="E998" s="727"/>
      <c r="F998" s="721"/>
      <c r="G998" s="725"/>
      <c r="H998" s="731"/>
      <c r="I998" s="97"/>
      <c r="J998" s="728"/>
    </row>
    <row r="999" spans="2:13" ht="12.75" customHeight="1">
      <c r="B999" s="97"/>
      <c r="C999" s="97"/>
      <c r="D999" s="732"/>
      <c r="E999" s="724"/>
      <c r="F999" s="721"/>
      <c r="G999" s="721"/>
      <c r="H999" s="731"/>
      <c r="I999" s="97"/>
      <c r="J999" s="97"/>
    </row>
    <row r="1000" spans="2:13" ht="12.75" customHeight="1">
      <c r="B1000" s="723"/>
      <c r="C1000" s="762"/>
      <c r="D1000" s="726"/>
      <c r="E1000" s="724"/>
      <c r="F1000" s="721"/>
      <c r="G1000" s="725"/>
      <c r="H1000" s="731"/>
      <c r="I1000" s="97"/>
      <c r="J1000" s="728"/>
    </row>
    <row r="1001" spans="2:13" ht="12.75" customHeight="1">
      <c r="B1001" s="97"/>
      <c r="C1001" s="97"/>
      <c r="D1001" s="732"/>
      <c r="E1001" s="724"/>
      <c r="F1001" s="729"/>
      <c r="G1001" s="721"/>
      <c r="H1001" s="751"/>
      <c r="I1001" s="97"/>
      <c r="J1001" s="97"/>
    </row>
    <row r="1002" spans="2:13" ht="12.75" customHeight="1">
      <c r="B1002" s="732"/>
      <c r="C1002" s="762"/>
      <c r="D1002" s="723"/>
      <c r="E1002" s="727"/>
      <c r="F1002" s="729"/>
      <c r="G1002" s="725"/>
      <c r="H1002" s="722"/>
      <c r="I1002" s="97"/>
      <c r="J1002" s="728"/>
    </row>
    <row r="1003" spans="2:13" ht="12.75" customHeight="1">
      <c r="B1003" s="97"/>
      <c r="C1003" s="97"/>
      <c r="D1003" s="732"/>
      <c r="E1003" s="724"/>
      <c r="F1003" s="729"/>
      <c r="G1003" s="721"/>
      <c r="H1003" s="764"/>
      <c r="I1003" s="86"/>
      <c r="J1003" s="765"/>
      <c r="L1003" s="166"/>
      <c r="M1003" s="166"/>
    </row>
    <row r="1004" spans="2:13" ht="12.75" customHeight="1">
      <c r="B1004" s="732"/>
      <c r="C1004" s="762"/>
      <c r="D1004" s="732"/>
      <c r="E1004" s="727"/>
      <c r="F1004" s="729"/>
      <c r="G1004" s="725"/>
      <c r="H1004" s="722"/>
      <c r="I1004" s="86"/>
      <c r="J1004" s="722"/>
      <c r="L1004" s="167"/>
      <c r="M1004" s="168"/>
    </row>
    <row r="1005" spans="2:13" ht="12.75" customHeight="1">
      <c r="B1005" s="97"/>
      <c r="C1005" s="97"/>
      <c r="D1005" s="732"/>
      <c r="E1005" s="724"/>
      <c r="F1005" s="721"/>
      <c r="G1005" s="721"/>
      <c r="H1005" s="731"/>
      <c r="I1005" s="97"/>
      <c r="J1005" s="97"/>
    </row>
    <row r="1006" spans="2:13" ht="12.75" customHeight="1">
      <c r="B1006" s="732"/>
      <c r="C1006" s="762"/>
      <c r="D1006" s="732"/>
      <c r="E1006" s="724"/>
      <c r="F1006" s="721"/>
      <c r="G1006" s="725"/>
      <c r="H1006" s="731"/>
      <c r="I1006" s="97"/>
      <c r="J1006" s="728"/>
    </row>
    <row r="1007" spans="2:13" ht="12.75" customHeight="1">
      <c r="B1007" s="97"/>
      <c r="C1007" s="97"/>
      <c r="D1007" s="732"/>
      <c r="E1007" s="724"/>
      <c r="F1007" s="729"/>
      <c r="G1007" s="721"/>
      <c r="H1007" s="731"/>
      <c r="I1007" s="97"/>
      <c r="J1007" s="97"/>
    </row>
    <row r="1008" spans="2:13" ht="12.75" customHeight="1">
      <c r="B1008" s="723"/>
      <c r="C1008" s="762"/>
      <c r="D1008" s="723"/>
      <c r="E1008" s="727"/>
      <c r="F1008" s="729"/>
      <c r="G1008" s="721"/>
      <c r="H1008" s="731"/>
      <c r="I1008" s="97"/>
      <c r="J1008" s="728"/>
    </row>
    <row r="1009" spans="2:10" ht="12.75" customHeight="1">
      <c r="B1009" s="97"/>
      <c r="C1009" s="97"/>
      <c r="D1009" s="732"/>
      <c r="E1009" s="724"/>
      <c r="F1009" s="729"/>
      <c r="G1009" s="721"/>
      <c r="H1009" s="731"/>
      <c r="I1009" s="97"/>
      <c r="J1009" s="97"/>
    </row>
    <row r="1010" spans="2:10" ht="12.75" customHeight="1">
      <c r="B1010" s="723"/>
      <c r="C1010" s="762"/>
      <c r="D1010" s="723"/>
      <c r="E1010" s="727"/>
      <c r="F1010" s="729"/>
      <c r="G1010" s="721"/>
      <c r="H1010" s="731"/>
      <c r="I1010" s="97"/>
      <c r="J1010" s="728"/>
    </row>
    <row r="1011" spans="2:10" ht="12.75" customHeight="1">
      <c r="B1011" s="97"/>
      <c r="C1011" s="97"/>
      <c r="D1011" s="732"/>
      <c r="E1011" s="724"/>
      <c r="F1011" s="729"/>
      <c r="G1011" s="721"/>
      <c r="H1011" s="731"/>
      <c r="I1011" s="97"/>
      <c r="J1011" s="97"/>
    </row>
    <row r="1012" spans="2:10" ht="12.75" customHeight="1">
      <c r="B1012" s="723"/>
      <c r="C1012" s="762"/>
      <c r="D1012" s="723"/>
      <c r="E1012" s="727"/>
      <c r="F1012" s="729"/>
      <c r="G1012" s="721"/>
      <c r="H1012" s="731"/>
      <c r="I1012" s="97"/>
      <c r="J1012" s="728"/>
    </row>
    <row r="1013" spans="2:10" ht="12.75" customHeight="1">
      <c r="B1013" s="97"/>
      <c r="C1013" s="97"/>
      <c r="D1013" s="732"/>
      <c r="E1013" s="724"/>
      <c r="F1013" s="729"/>
      <c r="G1013" s="721"/>
      <c r="H1013" s="731"/>
      <c r="I1013" s="97"/>
      <c r="J1013" s="97"/>
    </row>
    <row r="1014" spans="2:10" ht="12.75" customHeight="1">
      <c r="B1014" s="732"/>
      <c r="C1014" s="762"/>
      <c r="D1014" s="723"/>
      <c r="E1014" s="727"/>
      <c r="F1014" s="729"/>
      <c r="G1014" s="721"/>
      <c r="H1014" s="731"/>
      <c r="I1014" s="97"/>
      <c r="J1014" s="728"/>
    </row>
    <row r="1015" spans="2:10" ht="12.75" customHeight="1">
      <c r="B1015" s="97"/>
      <c r="C1015" s="97"/>
      <c r="D1015" s="732"/>
      <c r="E1015" s="733"/>
      <c r="F1015" s="729"/>
      <c r="G1015" s="721"/>
      <c r="H1015" s="731"/>
      <c r="I1015" s="97"/>
      <c r="J1015" s="97"/>
    </row>
    <row r="1016" spans="2:10" ht="12.75" customHeight="1">
      <c r="B1016" s="732"/>
      <c r="C1016" s="731"/>
      <c r="D1016" s="732"/>
      <c r="E1016" s="727"/>
      <c r="F1016" s="729"/>
      <c r="G1016" s="721"/>
      <c r="H1016" s="731"/>
      <c r="I1016" s="97"/>
      <c r="J1016" s="728"/>
    </row>
    <row r="1017" spans="2:10" ht="12.75" customHeight="1">
      <c r="B1017" s="97"/>
      <c r="C1017" s="97"/>
      <c r="D1017" s="732"/>
      <c r="E1017" s="733"/>
      <c r="F1017" s="729"/>
      <c r="G1017" s="721"/>
      <c r="H1017" s="731"/>
      <c r="I1017" s="97"/>
      <c r="J1017" s="97"/>
    </row>
    <row r="1018" spans="2:10" ht="12.75" customHeight="1">
      <c r="B1018" s="728"/>
      <c r="C1018" s="728"/>
      <c r="D1018" s="732"/>
      <c r="E1018" s="733"/>
      <c r="F1018" s="729"/>
      <c r="G1018" s="721"/>
      <c r="H1018" s="731"/>
      <c r="I1018" s="97"/>
      <c r="J1018" s="728"/>
    </row>
    <row r="1019" spans="2:10" ht="12.75" customHeight="1">
      <c r="B1019" s="97"/>
      <c r="C1019" s="97"/>
      <c r="D1019" s="732"/>
      <c r="E1019" s="733"/>
      <c r="F1019" s="729"/>
      <c r="G1019" s="721"/>
      <c r="H1019" s="731"/>
      <c r="I1019" s="97"/>
      <c r="J1019" s="97"/>
    </row>
    <row r="1020" spans="2:10" ht="12.75" customHeight="1">
      <c r="B1020" s="728"/>
      <c r="C1020" s="728"/>
      <c r="D1020" s="732"/>
      <c r="E1020" s="733"/>
      <c r="F1020" s="729"/>
      <c r="G1020" s="721"/>
      <c r="H1020" s="731"/>
      <c r="I1020" s="97"/>
      <c r="J1020" s="728"/>
    </row>
    <row r="1021" spans="2:10" ht="12.75" customHeight="1">
      <c r="B1021" s="97"/>
      <c r="C1021" s="97"/>
      <c r="D1021" s="732"/>
      <c r="E1021" s="733"/>
      <c r="F1021" s="729"/>
      <c r="G1021" s="721"/>
      <c r="H1021" s="731"/>
      <c r="I1021" s="97"/>
      <c r="J1021" s="97"/>
    </row>
    <row r="1022" spans="2:10" ht="12.75" customHeight="1">
      <c r="B1022" s="728"/>
      <c r="C1022" s="728"/>
      <c r="D1022" s="732"/>
      <c r="E1022" s="733"/>
      <c r="F1022" s="729"/>
      <c r="G1022" s="721"/>
      <c r="H1022" s="731"/>
      <c r="I1022" s="97"/>
      <c r="J1022" s="728"/>
    </row>
    <row r="1023" spans="2:10" ht="17.25" customHeight="1">
      <c r="B1023" s="11"/>
      <c r="C1023" s="77"/>
      <c r="D1023" s="77"/>
      <c r="E1023" s="151"/>
      <c r="F1023" s="215"/>
      <c r="G1023" s="215"/>
      <c r="H1023" s="77"/>
      <c r="I1023" s="77"/>
      <c r="J1023" s="77"/>
    </row>
    <row r="1024" spans="2:10" ht="15" customHeight="1">
      <c r="B1024" s="77"/>
      <c r="C1024" s="77"/>
      <c r="D1024" s="77"/>
      <c r="E1024" s="151"/>
      <c r="F1024" s="702"/>
      <c r="G1024" s="703"/>
      <c r="H1024" s="17"/>
      <c r="I1024" s="17"/>
      <c r="J1024" s="17"/>
    </row>
    <row r="1025" spans="2:13" ht="18" customHeight="1">
      <c r="B1025" s="704"/>
      <c r="C1025" s="16"/>
      <c r="D1025" s="705"/>
      <c r="E1025" s="706"/>
      <c r="F1025" s="707"/>
      <c r="G1025" s="708"/>
      <c r="H1025" s="17"/>
      <c r="I1025" s="11"/>
      <c r="J1025" s="11"/>
    </row>
    <row r="1026" spans="2:13" ht="11.1" customHeight="1">
      <c r="B1026" s="77"/>
      <c r="C1026" s="77"/>
      <c r="D1026" s="77"/>
      <c r="E1026" s="151"/>
      <c r="F1026" s="215"/>
      <c r="G1026" s="215"/>
      <c r="H1026" s="77"/>
      <c r="I1026" s="77"/>
      <c r="J1026" s="77"/>
    </row>
    <row r="1027" spans="2:13" ht="12" customHeight="1">
      <c r="B1027" s="709"/>
      <c r="C1027" s="709"/>
      <c r="D1027" s="710"/>
      <c r="E1027" s="711"/>
      <c r="F1027" s="712"/>
      <c r="G1027" s="712"/>
      <c r="H1027" s="713"/>
      <c r="I1027" s="17"/>
      <c r="J1027" s="713"/>
    </row>
    <row r="1028" spans="2:13" ht="12" customHeight="1">
      <c r="B1028" s="714"/>
      <c r="C1028" s="714"/>
      <c r="D1028" s="714"/>
      <c r="E1028" s="715"/>
      <c r="F1028" s="716"/>
      <c r="G1028" s="716"/>
      <c r="H1028" s="717"/>
      <c r="I1028" s="27"/>
      <c r="J1028" s="27"/>
    </row>
    <row r="1029" spans="2:13" ht="12" customHeight="1">
      <c r="B1029" s="710"/>
      <c r="C1029" s="709"/>
      <c r="D1029" s="710"/>
      <c r="E1029" s="718"/>
      <c r="F1029" s="712"/>
      <c r="G1029" s="712"/>
      <c r="H1029" s="713"/>
      <c r="I1029" s="713"/>
      <c r="J1029" s="713"/>
    </row>
    <row r="1030" spans="2:13" ht="12.75" customHeight="1">
      <c r="B1030" s="86"/>
      <c r="C1030" s="719"/>
      <c r="D1030" s="86"/>
      <c r="E1030" s="727"/>
      <c r="F1030" s="721"/>
      <c r="G1030" s="721"/>
      <c r="H1030" s="722"/>
      <c r="I1030" s="86"/>
      <c r="J1030" s="766"/>
    </row>
    <row r="1031" spans="2:13" ht="12.75" customHeight="1">
      <c r="B1031" s="722"/>
      <c r="C1031" s="762"/>
      <c r="D1031" s="723"/>
      <c r="E1031" s="727"/>
      <c r="F1031" s="721"/>
      <c r="G1031" s="725"/>
      <c r="H1031" s="920"/>
      <c r="I1031" s="920"/>
      <c r="J1031" s="722"/>
      <c r="L1031" s="163"/>
      <c r="M1031" s="164"/>
    </row>
    <row r="1032" spans="2:13" ht="12.75" customHeight="1">
      <c r="B1032" s="86"/>
      <c r="C1032" s="767"/>
      <c r="D1032" s="86"/>
      <c r="E1032" s="727"/>
      <c r="F1032" s="729"/>
      <c r="G1032" s="721"/>
      <c r="H1032" s="722"/>
      <c r="I1032" s="86"/>
      <c r="J1032" s="766"/>
      <c r="L1032" s="165"/>
      <c r="M1032" s="166"/>
    </row>
    <row r="1033" spans="2:13" ht="12.75" customHeight="1">
      <c r="B1033" s="723"/>
      <c r="C1033" s="768"/>
      <c r="D1033" s="726"/>
      <c r="E1033" s="727"/>
      <c r="F1033" s="729"/>
      <c r="G1033" s="725"/>
      <c r="H1033" s="921"/>
      <c r="I1033" s="922"/>
      <c r="J1033" s="922"/>
      <c r="L1033" s="164"/>
      <c r="M1033" s="167"/>
    </row>
    <row r="1034" spans="2:13" ht="12.75" customHeight="1">
      <c r="B1034" s="97"/>
      <c r="C1034" s="767"/>
      <c r="D1034" s="723"/>
      <c r="E1034" s="724"/>
      <c r="F1034" s="729"/>
      <c r="G1034" s="721"/>
      <c r="H1034" s="86"/>
      <c r="I1034" s="86"/>
      <c r="J1034" s="766"/>
      <c r="L1034" s="166"/>
      <c r="M1034" s="166"/>
    </row>
    <row r="1035" spans="2:13" ht="12.75" customHeight="1">
      <c r="B1035" s="723"/>
      <c r="C1035" s="768"/>
      <c r="D1035" s="726"/>
      <c r="E1035" s="727"/>
      <c r="F1035" s="729"/>
      <c r="G1035" s="725"/>
      <c r="H1035" s="921"/>
      <c r="I1035" s="922"/>
      <c r="J1035" s="922"/>
      <c r="L1035" s="167"/>
      <c r="M1035" s="168"/>
    </row>
    <row r="1036" spans="2:13" ht="12.75" customHeight="1">
      <c r="B1036" s="86"/>
      <c r="C1036" s="767"/>
      <c r="D1036" s="723"/>
      <c r="E1036" s="724"/>
      <c r="F1036" s="721"/>
      <c r="G1036" s="721"/>
      <c r="H1036" s="86"/>
      <c r="I1036" s="86"/>
      <c r="J1036" s="766"/>
      <c r="L1036" s="166"/>
    </row>
    <row r="1037" spans="2:13" ht="12.75" customHeight="1">
      <c r="B1037" s="723"/>
      <c r="C1037" s="768"/>
      <c r="D1037" s="726"/>
      <c r="E1037" s="727"/>
      <c r="F1037" s="721"/>
      <c r="G1037" s="725"/>
      <c r="H1037" s="922"/>
      <c r="I1037" s="922"/>
      <c r="J1037" s="922"/>
      <c r="L1037" s="168"/>
    </row>
    <row r="1038" spans="2:13" ht="12.75" customHeight="1">
      <c r="B1038" s="86"/>
      <c r="C1038" s="767"/>
      <c r="D1038" s="723"/>
      <c r="E1038" s="727"/>
      <c r="F1038" s="721"/>
      <c r="G1038" s="721"/>
      <c r="H1038" s="86"/>
      <c r="I1038" s="86"/>
      <c r="J1038" s="766"/>
    </row>
    <row r="1039" spans="2:13" ht="12.75" customHeight="1">
      <c r="B1039" s="723"/>
      <c r="C1039" s="768"/>
      <c r="D1039" s="726"/>
      <c r="E1039" s="727"/>
      <c r="F1039" s="721"/>
      <c r="G1039" s="725"/>
      <c r="H1039" s="922"/>
      <c r="I1039" s="922"/>
      <c r="J1039" s="922"/>
    </row>
    <row r="1040" spans="2:13" ht="12.75" customHeight="1">
      <c r="B1040" s="86"/>
      <c r="C1040" s="767"/>
      <c r="D1040" s="723"/>
      <c r="E1040" s="727"/>
      <c r="F1040" s="721"/>
      <c r="G1040" s="721"/>
      <c r="H1040" s="86"/>
      <c r="I1040" s="86"/>
      <c r="J1040" s="766"/>
    </row>
    <row r="1041" spans="2:11" ht="12.75" customHeight="1">
      <c r="B1041" s="723"/>
      <c r="C1041" s="768"/>
      <c r="D1041" s="726"/>
      <c r="E1041" s="727"/>
      <c r="F1041" s="721"/>
      <c r="G1041" s="725"/>
      <c r="H1041" s="922"/>
      <c r="I1041" s="922"/>
      <c r="J1041" s="922"/>
    </row>
    <row r="1042" spans="2:11" ht="12.75" customHeight="1">
      <c r="B1042" s="86"/>
      <c r="C1042" s="97"/>
      <c r="D1042" s="723"/>
      <c r="E1042" s="727"/>
      <c r="F1042" s="721"/>
      <c r="G1042" s="721"/>
      <c r="H1042" s="769"/>
      <c r="I1042" s="86"/>
      <c r="J1042" s="765"/>
    </row>
    <row r="1043" spans="2:11" ht="12.75" customHeight="1">
      <c r="B1043" s="723"/>
      <c r="C1043" s="731"/>
      <c r="D1043" s="723"/>
      <c r="E1043" s="727"/>
      <c r="F1043" s="721"/>
      <c r="G1043" s="725"/>
      <c r="H1043" s="115"/>
      <c r="I1043" s="86"/>
      <c r="J1043" s="722"/>
    </row>
    <row r="1044" spans="2:11" ht="12.75" customHeight="1">
      <c r="B1044" s="86"/>
      <c r="C1044" s="97"/>
      <c r="D1044" s="723"/>
      <c r="E1044" s="727"/>
      <c r="F1044" s="721"/>
      <c r="G1044" s="721"/>
      <c r="H1044" s="764"/>
      <c r="I1044" s="97"/>
      <c r="J1044" s="97"/>
    </row>
    <row r="1045" spans="2:11" ht="12.75" customHeight="1">
      <c r="B1045" s="723"/>
      <c r="C1045" s="731"/>
      <c r="D1045" s="723"/>
      <c r="E1045" s="727"/>
      <c r="F1045" s="721"/>
      <c r="G1045" s="725"/>
      <c r="H1045" s="115"/>
      <c r="I1045" s="97"/>
      <c r="J1045" s="728"/>
    </row>
    <row r="1046" spans="2:11" ht="12.75" customHeight="1">
      <c r="B1046" s="86"/>
      <c r="C1046" s="97"/>
      <c r="D1046" s="723"/>
      <c r="E1046" s="727"/>
      <c r="F1046" s="721"/>
      <c r="G1046" s="721"/>
      <c r="H1046" s="764"/>
      <c r="I1046" s="97"/>
      <c r="J1046" s="97"/>
    </row>
    <row r="1047" spans="2:11" ht="12.75" customHeight="1">
      <c r="B1047" s="723"/>
      <c r="C1047" s="731"/>
      <c r="D1047" s="723"/>
      <c r="E1047" s="727"/>
      <c r="F1047" s="721"/>
      <c r="G1047" s="725"/>
      <c r="H1047" s="115"/>
      <c r="I1047" s="97"/>
      <c r="J1047" s="728"/>
    </row>
    <row r="1048" spans="2:11" ht="12.75" customHeight="1">
      <c r="B1048" s="86"/>
      <c r="C1048" s="97"/>
      <c r="D1048" s="723"/>
      <c r="E1048" s="727"/>
      <c r="F1048" s="721"/>
      <c r="G1048" s="721"/>
      <c r="H1048" s="764"/>
      <c r="I1048" s="97"/>
      <c r="J1048" s="97"/>
    </row>
    <row r="1049" spans="2:11" ht="12.75" customHeight="1">
      <c r="B1049" s="723"/>
      <c r="C1049" s="731"/>
      <c r="D1049" s="723"/>
      <c r="E1049" s="727"/>
      <c r="F1049" s="721"/>
      <c r="G1049" s="725"/>
      <c r="H1049" s="115"/>
      <c r="I1049" s="97"/>
      <c r="J1049" s="728"/>
    </row>
    <row r="1050" spans="2:11" ht="12.75" customHeight="1">
      <c r="B1050" s="86"/>
      <c r="C1050" s="97"/>
      <c r="D1050" s="723"/>
      <c r="E1050" s="727"/>
      <c r="F1050" s="721"/>
      <c r="G1050" s="721"/>
      <c r="H1050" s="764"/>
      <c r="I1050" s="97"/>
      <c r="J1050" s="97"/>
    </row>
    <row r="1051" spans="2:11" ht="12.75" customHeight="1">
      <c r="B1051" s="723"/>
      <c r="C1051" s="731"/>
      <c r="D1051" s="723"/>
      <c r="E1051" s="727"/>
      <c r="F1051" s="721"/>
      <c r="G1051" s="725"/>
      <c r="H1051" s="115"/>
      <c r="I1051" s="97"/>
      <c r="J1051" s="728"/>
      <c r="K1051" s="671"/>
    </row>
    <row r="1052" spans="2:11" ht="12.75" customHeight="1">
      <c r="B1052" s="86"/>
      <c r="C1052" s="97"/>
      <c r="D1052" s="723"/>
      <c r="E1052" s="727"/>
      <c r="F1052" s="721"/>
      <c r="G1052" s="721"/>
      <c r="H1052" s="764"/>
      <c r="I1052" s="97"/>
      <c r="J1052" s="97"/>
      <c r="K1052" s="671"/>
    </row>
    <row r="1053" spans="2:11" ht="12.75" customHeight="1">
      <c r="B1053" s="723"/>
      <c r="C1053" s="731"/>
      <c r="D1053" s="723"/>
      <c r="E1053" s="727"/>
      <c r="F1053" s="721"/>
      <c r="G1053" s="725"/>
      <c r="H1053" s="115"/>
      <c r="I1053" s="97"/>
      <c r="J1053" s="728"/>
      <c r="K1053" s="671"/>
    </row>
    <row r="1054" spans="2:11" ht="12.75" customHeight="1">
      <c r="B1054" s="86"/>
      <c r="C1054" s="97"/>
      <c r="D1054" s="723"/>
      <c r="E1054" s="727"/>
      <c r="F1054" s="721"/>
      <c r="G1054" s="721"/>
      <c r="H1054" s="919"/>
      <c r="I1054" s="919"/>
      <c r="J1054" s="97"/>
      <c r="K1054" s="671"/>
    </row>
    <row r="1055" spans="2:11" ht="12.75" customHeight="1">
      <c r="B1055" s="723"/>
      <c r="C1055" s="731"/>
      <c r="D1055" s="723"/>
      <c r="E1055" s="727"/>
      <c r="F1055" s="721"/>
      <c r="G1055" s="725"/>
      <c r="H1055" s="722"/>
      <c r="I1055" s="86"/>
      <c r="J1055" s="728"/>
      <c r="K1055" s="671"/>
    </row>
    <row r="1056" spans="2:11" ht="12.75" customHeight="1">
      <c r="B1056" s="86"/>
      <c r="C1056" s="97"/>
      <c r="D1056" s="723"/>
      <c r="E1056" s="727"/>
      <c r="F1056" s="721"/>
      <c r="G1056" s="721"/>
      <c r="H1056" s="764"/>
      <c r="I1056" s="86"/>
      <c r="J1056" s="97"/>
      <c r="K1056" s="671"/>
    </row>
    <row r="1057" spans="2:13" ht="12.75" customHeight="1">
      <c r="B1057" s="723"/>
      <c r="C1057" s="731"/>
      <c r="D1057" s="723"/>
      <c r="E1057" s="727"/>
      <c r="F1057" s="721"/>
      <c r="G1057" s="725"/>
      <c r="H1057" s="722"/>
      <c r="I1057" s="86"/>
      <c r="J1057" s="728"/>
      <c r="K1057" s="671"/>
    </row>
    <row r="1058" spans="2:13" ht="12.75" customHeight="1">
      <c r="B1058" s="86"/>
      <c r="C1058" s="97"/>
      <c r="D1058" s="723"/>
      <c r="E1058" s="727"/>
      <c r="F1058" s="721"/>
      <c r="G1058" s="721"/>
      <c r="H1058" s="86"/>
      <c r="I1058" s="86"/>
      <c r="J1058" s="766"/>
    </row>
    <row r="1059" spans="2:13" ht="12.75" customHeight="1">
      <c r="B1059" s="723"/>
      <c r="C1059" s="731"/>
      <c r="D1059" s="723"/>
      <c r="E1059" s="727"/>
      <c r="F1059" s="721"/>
      <c r="G1059" s="725"/>
      <c r="H1059" s="722"/>
      <c r="I1059" s="86"/>
      <c r="J1059" s="722"/>
    </row>
    <row r="1060" spans="2:13" ht="12.75" customHeight="1">
      <c r="B1060" s="97"/>
      <c r="C1060" s="97"/>
      <c r="D1060" s="732"/>
      <c r="E1060" s="724"/>
      <c r="F1060" s="729"/>
      <c r="G1060" s="721"/>
      <c r="H1060" s="731"/>
      <c r="I1060" s="97"/>
      <c r="J1060" s="97"/>
    </row>
    <row r="1061" spans="2:13" ht="12.75" customHeight="1">
      <c r="B1061" s="732"/>
      <c r="C1061" s="728"/>
      <c r="D1061" s="732"/>
      <c r="E1061" s="724"/>
      <c r="F1061" s="729"/>
      <c r="G1061" s="725"/>
      <c r="H1061" s="731"/>
      <c r="I1061" s="97"/>
      <c r="J1061" s="728"/>
    </row>
    <row r="1062" spans="2:13" ht="17.25" customHeight="1">
      <c r="B1062" s="11"/>
      <c r="C1062" s="77"/>
      <c r="D1062" s="77"/>
      <c r="E1062" s="151"/>
      <c r="F1062" s="215"/>
      <c r="G1062" s="215"/>
      <c r="H1062" s="77"/>
      <c r="I1062" s="77"/>
      <c r="J1062" s="77"/>
    </row>
    <row r="1063" spans="2:13" ht="15" customHeight="1">
      <c r="B1063" s="77"/>
      <c r="C1063" s="77"/>
      <c r="D1063" s="77"/>
      <c r="E1063" s="151"/>
      <c r="F1063" s="702"/>
      <c r="G1063" s="703"/>
      <c r="H1063" s="17"/>
      <c r="I1063" s="17"/>
      <c r="J1063" s="17"/>
    </row>
    <row r="1064" spans="2:13" ht="18" customHeight="1">
      <c r="B1064" s="704"/>
      <c r="C1064" s="16"/>
      <c r="D1064" s="705"/>
      <c r="E1064" s="706"/>
      <c r="F1064" s="707"/>
      <c r="G1064" s="708"/>
      <c r="H1064" s="17"/>
      <c r="I1064" s="11"/>
      <c r="J1064" s="11"/>
    </row>
    <row r="1065" spans="2:13" ht="11.1" customHeight="1">
      <c r="B1065" s="77"/>
      <c r="C1065" s="77"/>
      <c r="D1065" s="77"/>
      <c r="E1065" s="151"/>
      <c r="F1065" s="215"/>
      <c r="G1065" s="215"/>
      <c r="H1065" s="77"/>
      <c r="I1065" s="77"/>
      <c r="J1065" s="77"/>
    </row>
    <row r="1066" spans="2:13" ht="12" customHeight="1">
      <c r="B1066" s="709"/>
      <c r="C1066" s="709"/>
      <c r="D1066" s="710"/>
      <c r="E1066" s="711"/>
      <c r="F1066" s="712"/>
      <c r="G1066" s="712"/>
      <c r="H1066" s="713"/>
      <c r="I1066" s="17"/>
      <c r="J1066" s="713"/>
    </row>
    <row r="1067" spans="2:13" ht="12" customHeight="1">
      <c r="B1067" s="714"/>
      <c r="C1067" s="714"/>
      <c r="D1067" s="714"/>
      <c r="E1067" s="715"/>
      <c r="F1067" s="716"/>
      <c r="G1067" s="716"/>
      <c r="H1067" s="717"/>
      <c r="I1067" s="27"/>
      <c r="J1067" s="27"/>
    </row>
    <row r="1068" spans="2:13" ht="12" customHeight="1">
      <c r="B1068" s="710"/>
      <c r="C1068" s="709"/>
      <c r="D1068" s="710"/>
      <c r="E1068" s="718"/>
      <c r="F1068" s="712"/>
      <c r="G1068" s="712"/>
      <c r="H1068" s="713"/>
      <c r="I1068" s="713"/>
      <c r="J1068" s="713"/>
    </row>
    <row r="1069" spans="2:13" ht="12.75" customHeight="1">
      <c r="B1069" s="770"/>
      <c r="C1069" s="719"/>
      <c r="D1069" s="86"/>
      <c r="E1069" s="727"/>
      <c r="F1069" s="721"/>
      <c r="G1069" s="721"/>
      <c r="H1069" s="758"/>
      <c r="I1069" s="86"/>
      <c r="J1069" s="766"/>
    </row>
    <row r="1070" spans="2:13" ht="12.75" customHeight="1">
      <c r="B1070" s="759"/>
      <c r="C1070" s="762"/>
      <c r="D1070" s="726"/>
      <c r="E1070" s="720"/>
      <c r="F1070" s="721"/>
      <c r="G1070" s="725"/>
      <c r="H1070" s="920"/>
      <c r="I1070" s="920"/>
      <c r="J1070" s="722"/>
      <c r="L1070" s="163"/>
      <c r="M1070" s="164"/>
    </row>
    <row r="1071" spans="2:13" ht="12.75" customHeight="1">
      <c r="B1071" s="86"/>
      <c r="C1071" s="719"/>
      <c r="D1071" s="86"/>
      <c r="E1071" s="727"/>
      <c r="F1071" s="729"/>
      <c r="G1071" s="721"/>
      <c r="H1071" s="758"/>
      <c r="I1071" s="86"/>
      <c r="J1071" s="766"/>
      <c r="L1071" s="165"/>
      <c r="M1071" s="166"/>
    </row>
    <row r="1072" spans="2:13" ht="12.75" customHeight="1">
      <c r="B1072" s="726"/>
      <c r="C1072" s="762"/>
      <c r="D1072" s="726"/>
      <c r="E1072" s="720"/>
      <c r="F1072" s="729"/>
      <c r="G1072" s="725"/>
      <c r="H1072" s="915"/>
      <c r="I1072" s="915"/>
      <c r="J1072" s="722"/>
      <c r="L1072" s="164"/>
      <c r="M1072" s="167"/>
    </row>
    <row r="1073" spans="2:13" ht="12.75" customHeight="1">
      <c r="B1073" s="97"/>
      <c r="C1073" s="719"/>
      <c r="D1073" s="723"/>
      <c r="E1073" s="724"/>
      <c r="F1073" s="729"/>
      <c r="G1073" s="721"/>
      <c r="H1073" s="758"/>
      <c r="I1073" s="86"/>
      <c r="J1073" s="766"/>
      <c r="L1073" s="166"/>
      <c r="M1073" s="166"/>
    </row>
    <row r="1074" spans="2:13" ht="12.75" customHeight="1">
      <c r="B1074" s="726"/>
      <c r="C1074" s="762"/>
      <c r="D1074" s="723"/>
      <c r="E1074" s="720"/>
      <c r="F1074" s="729"/>
      <c r="G1074" s="725"/>
      <c r="H1074" s="915"/>
      <c r="I1074" s="915"/>
      <c r="J1074" s="722"/>
      <c r="L1074" s="167"/>
      <c r="M1074" s="168"/>
    </row>
    <row r="1075" spans="2:13" ht="12.75" customHeight="1">
      <c r="B1075" s="86"/>
      <c r="C1075" s="719"/>
      <c r="D1075" s="86"/>
      <c r="E1075" s="727"/>
      <c r="F1075" s="721"/>
      <c r="G1075" s="721"/>
      <c r="H1075" s="86"/>
      <c r="I1075" s="86"/>
      <c r="J1075" s="766"/>
      <c r="L1075" s="166"/>
    </row>
    <row r="1076" spans="2:13" ht="12.75" customHeight="1">
      <c r="B1076" s="723"/>
      <c r="C1076" s="762"/>
      <c r="D1076" s="726"/>
      <c r="E1076" s="720"/>
      <c r="F1076" s="771"/>
      <c r="G1076" s="772"/>
      <c r="H1076" s="722"/>
      <c r="I1076" s="86"/>
      <c r="J1076" s="722"/>
      <c r="L1076" s="168"/>
    </row>
    <row r="1077" spans="2:13" ht="12.75" customHeight="1">
      <c r="B1077" s="86"/>
      <c r="C1077" s="719"/>
      <c r="D1077" s="86"/>
      <c r="E1077" s="727"/>
      <c r="F1077" s="721"/>
      <c r="G1077" s="721"/>
      <c r="H1077" s="919"/>
      <c r="I1077" s="919"/>
      <c r="J1077" s="773"/>
    </row>
    <row r="1078" spans="2:13" ht="12.75" customHeight="1">
      <c r="B1078" s="726"/>
      <c r="C1078" s="762"/>
      <c r="D1078" s="726"/>
      <c r="E1078" s="727"/>
      <c r="F1078" s="771"/>
      <c r="G1078" s="772"/>
      <c r="H1078" s="722"/>
      <c r="I1078" s="86"/>
      <c r="J1078" s="722"/>
    </row>
    <row r="1079" spans="2:13" ht="12.75" customHeight="1">
      <c r="B1079" s="86"/>
      <c r="C1079" s="719"/>
      <c r="D1079" s="86"/>
      <c r="E1079" s="727"/>
      <c r="F1079" s="721"/>
      <c r="G1079" s="721"/>
      <c r="H1079" s="764"/>
      <c r="I1079" s="86"/>
      <c r="J1079" s="765"/>
    </row>
    <row r="1080" spans="2:13" ht="12.75" customHeight="1">
      <c r="B1080" s="726"/>
      <c r="C1080" s="762"/>
      <c r="D1080" s="726"/>
      <c r="E1080" s="727"/>
      <c r="F1080" s="771"/>
      <c r="G1080" s="772"/>
      <c r="H1080" s="722"/>
      <c r="I1080" s="86"/>
      <c r="J1080" s="722"/>
    </row>
    <row r="1081" spans="2:13" ht="12.75" customHeight="1">
      <c r="B1081" s="86"/>
      <c r="C1081" s="719"/>
      <c r="D1081" s="86"/>
      <c r="E1081" s="727"/>
      <c r="F1081" s="721"/>
      <c r="G1081" s="721"/>
      <c r="H1081" s="764"/>
      <c r="I1081" s="86"/>
      <c r="J1081" s="765"/>
    </row>
    <row r="1082" spans="2:13" ht="12.75" customHeight="1">
      <c r="B1082" s="726"/>
      <c r="C1082" s="762"/>
      <c r="D1082" s="726"/>
      <c r="E1082" s="727"/>
      <c r="F1082" s="771"/>
      <c r="G1082" s="772"/>
      <c r="H1082" s="115"/>
      <c r="I1082" s="86"/>
      <c r="J1082" s="722"/>
    </row>
    <row r="1083" spans="2:13" ht="12.75" customHeight="1">
      <c r="B1083" s="86"/>
      <c r="C1083" s="719"/>
      <c r="D1083" s="723"/>
      <c r="E1083" s="727"/>
      <c r="F1083" s="721"/>
      <c r="G1083" s="721"/>
      <c r="H1083" s="764"/>
      <c r="I1083" s="97"/>
      <c r="J1083" s="97"/>
    </row>
    <row r="1084" spans="2:13" ht="12.75" customHeight="1">
      <c r="B1084" s="726"/>
      <c r="C1084" s="774"/>
      <c r="D1084" s="726"/>
      <c r="E1084" s="727"/>
      <c r="F1084" s="771"/>
      <c r="G1084" s="772"/>
      <c r="H1084" s="115"/>
      <c r="I1084" s="97"/>
      <c r="J1084" s="728"/>
    </row>
    <row r="1085" spans="2:13" ht="12.75" customHeight="1">
      <c r="B1085" s="97"/>
      <c r="C1085" s="97"/>
      <c r="D1085" s="723"/>
      <c r="E1085" s="724"/>
      <c r="F1085" s="729"/>
      <c r="G1085" s="721"/>
      <c r="H1085" s="764"/>
      <c r="I1085" s="97"/>
      <c r="J1085" s="97"/>
    </row>
    <row r="1086" spans="2:13" ht="12.75" customHeight="1">
      <c r="B1086" s="726"/>
      <c r="C1086" s="731"/>
      <c r="D1086" s="726"/>
      <c r="E1086" s="727"/>
      <c r="F1086" s="729"/>
      <c r="G1086" s="725"/>
      <c r="H1086" s="115"/>
      <c r="I1086" s="97"/>
      <c r="J1086" s="728"/>
      <c r="K1086" s="562"/>
    </row>
    <row r="1087" spans="2:13" ht="12.75" customHeight="1">
      <c r="B1087" s="86"/>
      <c r="C1087" s="97"/>
      <c r="D1087" s="732"/>
      <c r="E1087" s="724"/>
      <c r="F1087" s="729"/>
      <c r="G1087" s="721"/>
      <c r="H1087" s="764"/>
      <c r="I1087" s="97"/>
      <c r="J1087" s="97"/>
    </row>
    <row r="1088" spans="2:13" ht="12.75" customHeight="1">
      <c r="B1088" s="723"/>
      <c r="C1088" s="731"/>
      <c r="D1088" s="723"/>
      <c r="E1088" s="727"/>
      <c r="F1088" s="729"/>
      <c r="G1088" s="725"/>
      <c r="H1088" s="115"/>
      <c r="I1088" s="97"/>
      <c r="J1088" s="728"/>
    </row>
    <row r="1089" spans="2:11" ht="12.75" customHeight="1">
      <c r="B1089" s="97"/>
      <c r="C1089" s="97"/>
      <c r="D1089" s="732"/>
      <c r="E1089" s="724"/>
      <c r="F1089" s="729"/>
      <c r="G1089" s="721"/>
      <c r="H1089" s="764"/>
      <c r="I1089" s="97"/>
      <c r="J1089" s="97"/>
    </row>
    <row r="1090" spans="2:11" ht="12.75" customHeight="1">
      <c r="B1090" s="726"/>
      <c r="C1090" s="731"/>
      <c r="D1090" s="723"/>
      <c r="E1090" s="727"/>
      <c r="F1090" s="729"/>
      <c r="G1090" s="772"/>
      <c r="H1090" s="115"/>
      <c r="I1090" s="97"/>
      <c r="J1090" s="728"/>
      <c r="K1090" s="671"/>
    </row>
    <row r="1091" spans="2:11" ht="12.75" customHeight="1">
      <c r="B1091" s="97"/>
      <c r="C1091" s="97"/>
      <c r="D1091" s="732"/>
      <c r="E1091" s="724"/>
      <c r="F1091" s="729"/>
      <c r="G1091" s="721"/>
      <c r="H1091" s="764"/>
      <c r="I1091" s="97"/>
      <c r="J1091" s="97"/>
      <c r="K1091" s="671"/>
    </row>
    <row r="1092" spans="2:11" ht="12.75" customHeight="1">
      <c r="B1092" s="726"/>
      <c r="C1092" s="762"/>
      <c r="D1092" s="726"/>
      <c r="E1092" s="727"/>
      <c r="F1092" s="721"/>
      <c r="G1092" s="725"/>
      <c r="H1092" s="115"/>
      <c r="I1092" s="97"/>
      <c r="J1092" s="728"/>
      <c r="K1092" s="671"/>
    </row>
    <row r="1093" spans="2:11" ht="12.75" customHeight="1">
      <c r="B1093" s="97"/>
      <c r="C1093" s="97"/>
      <c r="D1093" s="723"/>
      <c r="E1093" s="727"/>
      <c r="F1093" s="729"/>
      <c r="G1093" s="721"/>
      <c r="H1093" s="919"/>
      <c r="I1093" s="919"/>
      <c r="J1093" s="97"/>
      <c r="K1093" s="671"/>
    </row>
    <row r="1094" spans="2:11" ht="12.75" customHeight="1">
      <c r="B1094" s="732"/>
      <c r="C1094" s="731"/>
      <c r="D1094" s="723"/>
      <c r="E1094" s="727"/>
      <c r="F1094" s="729"/>
      <c r="G1094" s="725"/>
      <c r="H1094" s="722"/>
      <c r="I1094" s="86"/>
      <c r="J1094" s="728"/>
      <c r="K1094" s="671"/>
    </row>
    <row r="1095" spans="2:11" ht="12.75" customHeight="1">
      <c r="B1095" s="97"/>
      <c r="C1095" s="97"/>
      <c r="D1095" s="723"/>
      <c r="E1095" s="724"/>
      <c r="F1095" s="729"/>
      <c r="G1095" s="721"/>
      <c r="H1095" s="764"/>
      <c r="I1095" s="86"/>
      <c r="J1095" s="97"/>
      <c r="K1095" s="671"/>
    </row>
    <row r="1096" spans="2:11" ht="12.75" customHeight="1">
      <c r="B1096" s="732"/>
      <c r="C1096" s="731"/>
      <c r="D1096" s="723"/>
      <c r="E1096" s="727"/>
      <c r="F1096" s="729"/>
      <c r="G1096" s="725"/>
      <c r="H1096" s="722"/>
      <c r="I1096" s="86"/>
      <c r="J1096" s="728"/>
      <c r="K1096" s="671"/>
    </row>
    <row r="1097" spans="2:11" ht="12.75" customHeight="1">
      <c r="B1097" s="86"/>
      <c r="C1097" s="719"/>
      <c r="D1097" s="86"/>
      <c r="E1097" s="727"/>
      <c r="F1097" s="721"/>
      <c r="G1097" s="721"/>
      <c r="H1097" s="86"/>
      <c r="I1097" s="86"/>
      <c r="J1097" s="766"/>
    </row>
    <row r="1098" spans="2:11" ht="12.75" customHeight="1">
      <c r="B1098" s="723"/>
      <c r="C1098" s="762"/>
      <c r="D1098" s="723"/>
      <c r="E1098" s="733"/>
      <c r="F1098" s="771"/>
      <c r="G1098" s="772"/>
      <c r="H1098" s="722"/>
      <c r="I1098" s="86"/>
      <c r="J1098" s="722"/>
    </row>
    <row r="1099" spans="2:11" ht="12.75" customHeight="1">
      <c r="B1099" s="97"/>
      <c r="C1099" s="97"/>
      <c r="D1099" s="732"/>
      <c r="E1099" s="724"/>
      <c r="F1099" s="729"/>
      <c r="G1099" s="721"/>
      <c r="H1099" s="731"/>
      <c r="I1099" s="97"/>
      <c r="J1099" s="97"/>
    </row>
    <row r="1100" spans="2:11" ht="12.75" customHeight="1">
      <c r="B1100" s="732"/>
      <c r="C1100" s="728"/>
      <c r="D1100" s="732"/>
      <c r="E1100" s="724"/>
      <c r="F1100" s="729"/>
      <c r="G1100" s="721"/>
      <c r="H1100" s="731"/>
      <c r="I1100" s="97"/>
      <c r="J1100" s="728"/>
    </row>
    <row r="1101" spans="2:11" ht="12" customHeight="1">
      <c r="E1101" s="775"/>
      <c r="F1101" s="776"/>
      <c r="G1101" s="776"/>
    </row>
    <row r="1102" spans="2:11" ht="12" customHeight="1">
      <c r="E1102" s="775"/>
      <c r="F1102" s="776"/>
      <c r="G1102" s="776"/>
    </row>
    <row r="1103" spans="2:11" ht="12" customHeight="1">
      <c r="E1103" s="775"/>
      <c r="F1103" s="776"/>
      <c r="G1103" s="776"/>
    </row>
    <row r="1104" spans="2:11" ht="12" customHeight="1">
      <c r="E1104" s="775"/>
      <c r="F1104" s="776"/>
      <c r="G1104" s="776"/>
    </row>
  </sheetData>
  <mergeCells count="51">
    <mergeCell ref="H620:J620"/>
    <mergeCell ref="H641:J641"/>
    <mergeCell ref="H622:J622"/>
    <mergeCell ref="H633:J633"/>
    <mergeCell ref="H362:J362"/>
    <mergeCell ref="H364:J364"/>
    <mergeCell ref="H639:J639"/>
    <mergeCell ref="H360:J360"/>
    <mergeCell ref="H712:J712"/>
    <mergeCell ref="H296:J296"/>
    <mergeCell ref="H298:J298"/>
    <mergeCell ref="H300:J300"/>
    <mergeCell ref="H321:J321"/>
    <mergeCell ref="H302:J302"/>
    <mergeCell ref="H710:J710"/>
    <mergeCell ref="H610:J610"/>
    <mergeCell ref="H612:J612"/>
    <mergeCell ref="H614:J614"/>
    <mergeCell ref="H616:J616"/>
    <mergeCell ref="H618:J618"/>
    <mergeCell ref="H655:J655"/>
    <mergeCell ref="H635:J635"/>
    <mergeCell ref="H637:J637"/>
    <mergeCell ref="H282:J282"/>
    <mergeCell ref="H284:J284"/>
    <mergeCell ref="H286:J286"/>
    <mergeCell ref="H288:J288"/>
    <mergeCell ref="H294:J294"/>
    <mergeCell ref="H290:J290"/>
    <mergeCell ref="H1093:I1093"/>
    <mergeCell ref="H1031:I1031"/>
    <mergeCell ref="H1033:J1033"/>
    <mergeCell ref="H1070:I1070"/>
    <mergeCell ref="H755:J755"/>
    <mergeCell ref="H773:I773"/>
    <mergeCell ref="H1054:I1054"/>
    <mergeCell ref="H1035:J1035"/>
    <mergeCell ref="H1039:J1039"/>
    <mergeCell ref="H1041:J1041"/>
    <mergeCell ref="H1037:J1037"/>
    <mergeCell ref="H931:J931"/>
    <mergeCell ref="H933:J933"/>
    <mergeCell ref="H1074:I1074"/>
    <mergeCell ref="H1077:I1077"/>
    <mergeCell ref="H643:J643"/>
    <mergeCell ref="H714:J714"/>
    <mergeCell ref="H1072:I1072"/>
    <mergeCell ref="H716:J716"/>
    <mergeCell ref="H734:I734"/>
    <mergeCell ref="H657:J657"/>
    <mergeCell ref="H674:J674"/>
  </mergeCells>
  <phoneticPr fontId="16"/>
  <printOptions horizontalCentered="1" gridLinesSet="0"/>
  <pageMargins left="0.98425196850393704" right="0.98425196850393704" top="0.98425196850393704" bottom="0.78740157480314965" header="0" footer="0.51181102362204722"/>
  <pageSetup paperSize="9" scale="99" orientation="landscape" r:id="rId1"/>
  <headerFooter alignWithMargins="0">
    <oddFooter>&amp;C&amp;P</oddFooter>
  </headerFooter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1:Q40"/>
  <sheetViews>
    <sheetView view="pageBreakPreview" zoomScale="85" zoomScaleNormal="85" zoomScaleSheetLayoutView="85" workbookViewId="0">
      <selection activeCell="O37" sqref="O37"/>
    </sheetView>
  </sheetViews>
  <sheetFormatPr defaultColWidth="12" defaultRowHeight="13.5"/>
  <cols>
    <col min="1" max="1" width="4.83203125" style="564" customWidth="1"/>
    <col min="2" max="2" width="2.5" style="564" customWidth="1"/>
    <col min="3" max="3" width="6" style="564" customWidth="1"/>
    <col min="4" max="4" width="34.83203125" style="564" customWidth="1"/>
    <col min="5" max="5" width="7.33203125" style="564" bestFit="1" customWidth="1"/>
    <col min="6" max="12" width="16.6640625" style="564" customWidth="1"/>
    <col min="13" max="13" width="20.83203125" style="564" customWidth="1"/>
    <col min="14" max="14" width="9.83203125" style="564" customWidth="1"/>
    <col min="15" max="16" width="20.83203125" style="564" customWidth="1"/>
    <col min="17" max="17" width="14.5" style="564" bestFit="1" customWidth="1"/>
    <col min="18" max="16384" width="12" style="564"/>
  </cols>
  <sheetData>
    <row r="1" spans="3:17" ht="21.2" customHeight="1" thickBot="1">
      <c r="D1" s="565" t="s">
        <v>324</v>
      </c>
      <c r="O1" s="947" t="s">
        <v>339</v>
      </c>
      <c r="P1" s="947"/>
    </row>
    <row r="2" spans="3:17" ht="24" customHeight="1" thickBot="1">
      <c r="C2" s="948" t="s">
        <v>325</v>
      </c>
      <c r="D2" s="949"/>
      <c r="E2" s="566" t="s">
        <v>326</v>
      </c>
      <c r="F2" s="567" t="s">
        <v>327</v>
      </c>
      <c r="G2" s="568" t="s">
        <v>328</v>
      </c>
      <c r="H2" s="568" t="s">
        <v>329</v>
      </c>
      <c r="I2" s="568" t="s">
        <v>330</v>
      </c>
      <c r="J2" s="568" t="s">
        <v>331</v>
      </c>
      <c r="K2" s="568" t="s">
        <v>332</v>
      </c>
      <c r="L2" s="568" t="s">
        <v>350</v>
      </c>
      <c r="M2" s="566" t="s">
        <v>347</v>
      </c>
      <c r="N2" s="566" t="s">
        <v>333</v>
      </c>
      <c r="O2" s="566" t="s">
        <v>334</v>
      </c>
      <c r="P2" s="569" t="s">
        <v>335</v>
      </c>
    </row>
    <row r="3" spans="3:17" ht="16.5" customHeight="1" thickTop="1">
      <c r="C3" s="950"/>
      <c r="D3" s="952" t="s">
        <v>404</v>
      </c>
      <c r="E3" s="570"/>
      <c r="F3" s="629"/>
      <c r="G3" s="571"/>
      <c r="H3" s="571"/>
      <c r="I3" s="571"/>
      <c r="J3" s="571"/>
      <c r="K3" s="571"/>
      <c r="L3" s="629"/>
      <c r="M3" s="572"/>
      <c r="N3" s="630"/>
      <c r="O3" s="572"/>
      <c r="P3" s="573"/>
      <c r="Q3" s="668"/>
    </row>
    <row r="4" spans="3:17" ht="16.5" customHeight="1">
      <c r="C4" s="951"/>
      <c r="D4" s="953"/>
      <c r="E4" s="574"/>
      <c r="F4" s="631"/>
      <c r="G4" s="631"/>
      <c r="H4" s="631"/>
      <c r="I4" s="631"/>
      <c r="J4" s="631"/>
      <c r="K4" s="631"/>
      <c r="L4" s="631"/>
      <c r="M4" s="632"/>
      <c r="N4" s="633"/>
      <c r="O4" s="634"/>
      <c r="P4" s="578"/>
      <c r="Q4" s="668"/>
    </row>
    <row r="5" spans="3:17" ht="16.5" customHeight="1">
      <c r="C5" s="927">
        <v>1</v>
      </c>
      <c r="D5" s="945" t="s">
        <v>85</v>
      </c>
      <c r="E5" s="579"/>
      <c r="F5" s="648"/>
      <c r="G5" s="581"/>
      <c r="H5" s="582"/>
      <c r="I5" s="582"/>
      <c r="J5" s="582"/>
      <c r="K5" s="581"/>
      <c r="L5" s="648"/>
      <c r="M5" s="650" t="e">
        <f>AVERAGE(F5:K5)</f>
        <v>#DIV/0!</v>
      </c>
      <c r="N5" s="651">
        <v>1</v>
      </c>
      <c r="O5" s="650" t="e">
        <f t="shared" ref="O5" si="0">ROUNDDOWN(M5*N5,-3)</f>
        <v>#DIV/0!</v>
      </c>
      <c r="P5" s="785" t="s">
        <v>407</v>
      </c>
      <c r="Q5" s="668"/>
    </row>
    <row r="6" spans="3:17" ht="16.5" customHeight="1">
      <c r="C6" s="928"/>
      <c r="D6" s="942"/>
      <c r="E6" s="585"/>
      <c r="F6" s="652"/>
      <c r="G6" s="589"/>
      <c r="H6" s="586"/>
      <c r="I6" s="586"/>
      <c r="J6" s="586"/>
      <c r="K6" s="587"/>
      <c r="L6" s="652"/>
      <c r="M6" s="653"/>
      <c r="N6" s="654"/>
      <c r="O6" s="670"/>
      <c r="P6" s="667"/>
      <c r="Q6" s="668"/>
    </row>
    <row r="7" spans="3:17" ht="16.5" customHeight="1">
      <c r="C7" s="927">
        <v>2</v>
      </c>
      <c r="D7" s="946"/>
      <c r="E7" s="579"/>
      <c r="F7" s="581"/>
      <c r="G7" s="581"/>
      <c r="H7" s="648"/>
      <c r="I7" s="648"/>
      <c r="J7" s="649"/>
      <c r="K7" s="581"/>
      <c r="L7" s="582"/>
      <c r="M7" s="650"/>
      <c r="N7" s="651"/>
      <c r="O7" s="650"/>
      <c r="P7" s="784"/>
      <c r="Q7" s="668"/>
    </row>
    <row r="8" spans="3:17" ht="16.5" customHeight="1">
      <c r="C8" s="928"/>
      <c r="D8" s="942"/>
      <c r="E8" s="585"/>
      <c r="F8" s="587"/>
      <c r="G8" s="656"/>
      <c r="H8" s="586"/>
      <c r="I8" s="586"/>
      <c r="J8" s="586"/>
      <c r="K8" s="656"/>
      <c r="L8" s="656"/>
      <c r="M8" s="653"/>
      <c r="N8" s="654"/>
      <c r="O8" s="655"/>
      <c r="P8" s="667"/>
      <c r="Q8" s="668"/>
    </row>
    <row r="9" spans="3:17" ht="16.5" customHeight="1">
      <c r="C9" s="927">
        <v>3</v>
      </c>
      <c r="D9" s="945"/>
      <c r="E9" s="579"/>
      <c r="F9" s="648"/>
      <c r="G9" s="581"/>
      <c r="H9" s="582"/>
      <c r="I9" s="582"/>
      <c r="J9" s="582"/>
      <c r="K9" s="581"/>
      <c r="L9" s="648"/>
      <c r="M9" s="650"/>
      <c r="N9" s="651"/>
      <c r="O9" s="650"/>
      <c r="P9" s="784"/>
      <c r="Q9" s="668"/>
    </row>
    <row r="10" spans="3:17" ht="16.5" customHeight="1">
      <c r="C10" s="928"/>
      <c r="D10" s="942"/>
      <c r="E10" s="585"/>
      <c r="F10" s="652"/>
      <c r="G10" s="589"/>
      <c r="H10" s="586"/>
      <c r="I10" s="586"/>
      <c r="J10" s="586"/>
      <c r="K10" s="587"/>
      <c r="L10" s="652"/>
      <c r="M10" s="653"/>
      <c r="N10" s="654"/>
      <c r="O10" s="670"/>
      <c r="P10" s="667"/>
      <c r="Q10" s="668"/>
    </row>
    <row r="11" spans="3:17" ht="16.5" customHeight="1">
      <c r="C11" s="927">
        <v>4</v>
      </c>
      <c r="D11" s="945"/>
      <c r="E11" s="579"/>
      <c r="F11" s="648"/>
      <c r="G11" s="581"/>
      <c r="H11" s="582"/>
      <c r="I11" s="582"/>
      <c r="J11" s="582"/>
      <c r="K11" s="581"/>
      <c r="L11" s="648"/>
      <c r="M11" s="650"/>
      <c r="N11" s="651"/>
      <c r="O11" s="650"/>
      <c r="P11" s="784"/>
      <c r="Q11" s="668"/>
    </row>
    <row r="12" spans="3:17" ht="16.5" customHeight="1">
      <c r="C12" s="928"/>
      <c r="D12" s="942"/>
      <c r="E12" s="585"/>
      <c r="F12" s="652"/>
      <c r="G12" s="589"/>
      <c r="H12" s="586"/>
      <c r="I12" s="586"/>
      <c r="J12" s="586"/>
      <c r="K12" s="587"/>
      <c r="L12" s="652"/>
      <c r="M12" s="653"/>
      <c r="N12" s="654"/>
      <c r="O12" s="670"/>
      <c r="P12" s="667"/>
      <c r="Q12" s="668"/>
    </row>
    <row r="13" spans="3:17" ht="16.5" customHeight="1">
      <c r="C13" s="927">
        <v>5</v>
      </c>
      <c r="D13" s="945"/>
      <c r="E13" s="579"/>
      <c r="F13" s="648"/>
      <c r="G13" s="648"/>
      <c r="H13" s="582"/>
      <c r="I13" s="581"/>
      <c r="J13" s="590"/>
      <c r="K13" s="581"/>
      <c r="L13" s="648"/>
      <c r="M13" s="650"/>
      <c r="N13" s="651"/>
      <c r="O13" s="650"/>
      <c r="P13" s="784"/>
      <c r="Q13" s="668"/>
    </row>
    <row r="14" spans="3:17" ht="16.5" customHeight="1">
      <c r="C14" s="928"/>
      <c r="D14" s="942"/>
      <c r="E14" s="585"/>
      <c r="F14" s="652"/>
      <c r="G14" s="656"/>
      <c r="H14" s="586"/>
      <c r="I14" s="587"/>
      <c r="J14" s="587"/>
      <c r="K14" s="587"/>
      <c r="L14" s="652"/>
      <c r="M14" s="653"/>
      <c r="N14" s="654"/>
      <c r="O14" s="670"/>
      <c r="P14" s="667"/>
      <c r="Q14" s="669"/>
    </row>
    <row r="15" spans="3:17" ht="16.5" customHeight="1">
      <c r="C15" s="927">
        <v>6</v>
      </c>
      <c r="D15" s="945"/>
      <c r="E15" s="579"/>
      <c r="F15" s="580"/>
      <c r="G15" s="580"/>
      <c r="H15" s="582"/>
      <c r="I15" s="582"/>
      <c r="J15" s="590"/>
      <c r="K15" s="582"/>
      <c r="L15" s="580"/>
      <c r="M15" s="657"/>
      <c r="N15" s="658"/>
      <c r="O15" s="657"/>
      <c r="P15" s="659"/>
    </row>
    <row r="16" spans="3:17" ht="16.5" customHeight="1">
      <c r="C16" s="928"/>
      <c r="D16" s="942"/>
      <c r="E16" s="585"/>
      <c r="F16" s="660"/>
      <c r="G16" s="661"/>
      <c r="H16" s="586"/>
      <c r="I16" s="586"/>
      <c r="J16" s="587"/>
      <c r="K16" s="586"/>
      <c r="L16" s="660"/>
      <c r="M16" s="662"/>
      <c r="N16" s="663"/>
      <c r="O16" s="664"/>
      <c r="P16" s="665"/>
    </row>
    <row r="17" spans="3:16" ht="16.5" customHeight="1">
      <c r="C17" s="927">
        <v>7</v>
      </c>
      <c r="D17" s="945"/>
      <c r="E17" s="579"/>
      <c r="F17" s="580"/>
      <c r="G17" s="580"/>
      <c r="H17" s="582"/>
      <c r="I17" s="582"/>
      <c r="J17" s="582"/>
      <c r="K17" s="581"/>
      <c r="L17" s="580"/>
      <c r="M17" s="657"/>
      <c r="N17" s="658"/>
      <c r="O17" s="657"/>
      <c r="P17" s="784"/>
    </row>
    <row r="18" spans="3:16" ht="16.5" customHeight="1">
      <c r="C18" s="928"/>
      <c r="D18" s="942"/>
      <c r="E18" s="585"/>
      <c r="F18" s="660"/>
      <c r="G18" s="661"/>
      <c r="H18" s="586"/>
      <c r="I18" s="586"/>
      <c r="J18" s="586"/>
      <c r="K18" s="587"/>
      <c r="L18" s="660"/>
      <c r="M18" s="662"/>
      <c r="N18" s="663"/>
      <c r="O18" s="666"/>
      <c r="P18" s="665"/>
    </row>
    <row r="19" spans="3:16" ht="16.5" customHeight="1">
      <c r="C19" s="927">
        <v>8</v>
      </c>
      <c r="D19" s="939"/>
      <c r="E19" s="579"/>
      <c r="F19" s="580"/>
      <c r="G19" s="580"/>
      <c r="H19" s="582"/>
      <c r="I19" s="581"/>
      <c r="J19" s="590"/>
      <c r="K19" s="581"/>
      <c r="L19" s="580"/>
      <c r="M19" s="657"/>
      <c r="N19" s="658"/>
      <c r="O19" s="657"/>
      <c r="P19" s="784"/>
    </row>
    <row r="20" spans="3:16" ht="16.5" customHeight="1">
      <c r="C20" s="928"/>
      <c r="D20" s="940"/>
      <c r="E20" s="585"/>
      <c r="F20" s="660"/>
      <c r="G20" s="661"/>
      <c r="H20" s="586"/>
      <c r="I20" s="587"/>
      <c r="J20" s="587"/>
      <c r="K20" s="587"/>
      <c r="L20" s="660"/>
      <c r="M20" s="662"/>
      <c r="N20" s="663"/>
      <c r="O20" s="666"/>
      <c r="P20" s="665"/>
    </row>
    <row r="21" spans="3:16" ht="16.5" customHeight="1">
      <c r="C21" s="927">
        <v>9</v>
      </c>
      <c r="D21" s="941"/>
      <c r="E21" s="579"/>
      <c r="F21" s="580"/>
      <c r="G21" s="580"/>
      <c r="H21" s="582"/>
      <c r="I21" s="581"/>
      <c r="J21" s="581"/>
      <c r="K21" s="581"/>
      <c r="L21" s="580"/>
      <c r="M21" s="657"/>
      <c r="N21" s="658"/>
      <c r="O21" s="657"/>
      <c r="P21" s="784"/>
    </row>
    <row r="22" spans="3:16" ht="16.5" customHeight="1">
      <c r="C22" s="928"/>
      <c r="D22" s="942"/>
      <c r="E22" s="585"/>
      <c r="F22" s="660"/>
      <c r="G22" s="661"/>
      <c r="H22" s="593"/>
      <c r="I22" s="587"/>
      <c r="J22" s="587"/>
      <c r="K22" s="587"/>
      <c r="L22" s="660"/>
      <c r="M22" s="662"/>
      <c r="N22" s="663"/>
      <c r="O22" s="666"/>
      <c r="P22" s="667"/>
    </row>
    <row r="23" spans="3:16" ht="16.5" customHeight="1">
      <c r="C23" s="927">
        <v>10</v>
      </c>
      <c r="D23" s="943"/>
      <c r="E23" s="579"/>
      <c r="F23" s="581"/>
      <c r="G23" s="581"/>
      <c r="H23" s="594"/>
      <c r="I23" s="594"/>
      <c r="J23" s="594"/>
      <c r="K23" s="581"/>
      <c r="L23" s="582"/>
      <c r="M23" s="583"/>
      <c r="N23" s="584"/>
      <c r="O23" s="583"/>
      <c r="P23" s="591"/>
    </row>
    <row r="24" spans="3:16" ht="16.5" customHeight="1">
      <c r="C24" s="928"/>
      <c r="D24" s="944"/>
      <c r="E24" s="585"/>
      <c r="F24" s="587"/>
      <c r="G24" s="587"/>
      <c r="H24" s="595"/>
      <c r="I24" s="595"/>
      <c r="J24" s="595"/>
      <c r="K24" s="587"/>
      <c r="L24" s="593"/>
      <c r="M24" s="575"/>
      <c r="N24" s="576"/>
      <c r="O24" s="577"/>
      <c r="P24" s="592"/>
    </row>
    <row r="25" spans="3:16" ht="16.5" customHeight="1">
      <c r="C25" s="927">
        <v>11</v>
      </c>
      <c r="D25" s="935"/>
      <c r="E25" s="579"/>
      <c r="F25" s="596"/>
      <c r="G25" s="581"/>
      <c r="H25" s="588"/>
      <c r="I25" s="588"/>
      <c r="J25" s="588"/>
      <c r="K25" s="581"/>
      <c r="L25" s="582"/>
      <c r="M25" s="583"/>
      <c r="N25" s="584"/>
      <c r="O25" s="583"/>
      <c r="P25" s="591"/>
    </row>
    <row r="26" spans="3:16" ht="16.5" customHeight="1">
      <c r="C26" s="928"/>
      <c r="D26" s="936"/>
      <c r="E26" s="585"/>
      <c r="F26" s="587"/>
      <c r="G26" s="587"/>
      <c r="H26" s="597"/>
      <c r="I26" s="597"/>
      <c r="J26" s="597"/>
      <c r="K26" s="587"/>
      <c r="L26" s="593"/>
      <c r="M26" s="575"/>
      <c r="N26" s="576"/>
      <c r="O26" s="577"/>
      <c r="P26" s="592"/>
    </row>
    <row r="27" spans="3:16" ht="16.5" customHeight="1">
      <c r="C27" s="927">
        <v>12</v>
      </c>
      <c r="D27" s="937"/>
      <c r="E27" s="579"/>
      <c r="F27" s="596"/>
      <c r="G27" s="581"/>
      <c r="H27" s="588"/>
      <c r="I27" s="588"/>
      <c r="J27" s="588"/>
      <c r="K27" s="581"/>
      <c r="L27" s="582"/>
      <c r="M27" s="583"/>
      <c r="N27" s="584"/>
      <c r="O27" s="583"/>
      <c r="P27" s="591"/>
    </row>
    <row r="28" spans="3:16" ht="16.5" customHeight="1">
      <c r="C28" s="928"/>
      <c r="D28" s="938"/>
      <c r="E28" s="598"/>
      <c r="F28" s="587"/>
      <c r="G28" s="587"/>
      <c r="H28" s="597"/>
      <c r="I28" s="597"/>
      <c r="J28" s="597"/>
      <c r="K28" s="587"/>
      <c r="L28" s="593"/>
      <c r="M28" s="575"/>
      <c r="N28" s="576"/>
      <c r="O28" s="577"/>
      <c r="P28" s="592"/>
    </row>
    <row r="29" spans="3:16" ht="16.5" customHeight="1">
      <c r="C29" s="927">
        <v>13</v>
      </c>
      <c r="D29" s="929"/>
      <c r="E29" s="599"/>
      <c r="F29" s="581"/>
      <c r="G29" s="581"/>
      <c r="H29" s="588"/>
      <c r="I29" s="588"/>
      <c r="J29" s="588"/>
      <c r="K29" s="581"/>
      <c r="L29" s="582"/>
      <c r="M29" s="583"/>
      <c r="N29" s="584"/>
      <c r="O29" s="583"/>
      <c r="P29" s="591"/>
    </row>
    <row r="30" spans="3:16" ht="16.5" customHeight="1">
      <c r="C30" s="928"/>
      <c r="D30" s="930"/>
      <c r="E30" s="600"/>
      <c r="F30" s="587"/>
      <c r="G30" s="587"/>
      <c r="H30" s="597"/>
      <c r="I30" s="597"/>
      <c r="J30" s="597"/>
      <c r="K30" s="587"/>
      <c r="L30" s="593"/>
      <c r="M30" s="575"/>
      <c r="N30" s="576"/>
      <c r="O30" s="577"/>
      <c r="P30" s="592"/>
    </row>
    <row r="31" spans="3:16" ht="16.5" customHeight="1">
      <c r="C31" s="927">
        <v>14</v>
      </c>
      <c r="D31" s="933"/>
      <c r="E31" s="599"/>
      <c r="F31" s="581"/>
      <c r="G31" s="581"/>
      <c r="H31" s="588"/>
      <c r="I31" s="588"/>
      <c r="J31" s="588"/>
      <c r="K31" s="581"/>
      <c r="L31" s="582"/>
      <c r="M31" s="583"/>
      <c r="N31" s="584"/>
      <c r="O31" s="583"/>
      <c r="P31" s="591"/>
    </row>
    <row r="32" spans="3:16" ht="16.5" customHeight="1">
      <c r="C32" s="928"/>
      <c r="D32" s="934"/>
      <c r="E32" s="600"/>
      <c r="F32" s="587"/>
      <c r="G32" s="587"/>
      <c r="H32" s="597"/>
      <c r="I32" s="597"/>
      <c r="J32" s="597"/>
      <c r="K32" s="587"/>
      <c r="L32" s="593"/>
      <c r="M32" s="575"/>
      <c r="N32" s="576"/>
      <c r="O32" s="577"/>
      <c r="P32" s="592"/>
    </row>
    <row r="33" spans="3:16" ht="16.5" customHeight="1">
      <c r="C33" s="927">
        <v>15</v>
      </c>
      <c r="D33" s="933"/>
      <c r="E33" s="599"/>
      <c r="F33" s="581"/>
      <c r="G33" s="581"/>
      <c r="H33" s="588"/>
      <c r="I33" s="588"/>
      <c r="J33" s="588"/>
      <c r="K33" s="581"/>
      <c r="L33" s="582"/>
      <c r="M33" s="583"/>
      <c r="N33" s="584"/>
      <c r="O33" s="583"/>
      <c r="P33" s="591"/>
    </row>
    <row r="34" spans="3:16" ht="16.5" customHeight="1">
      <c r="C34" s="928"/>
      <c r="D34" s="934"/>
      <c r="E34" s="600"/>
      <c r="F34" s="587"/>
      <c r="G34" s="587"/>
      <c r="H34" s="597"/>
      <c r="I34" s="597"/>
      <c r="J34" s="597"/>
      <c r="K34" s="587"/>
      <c r="L34" s="593"/>
      <c r="M34" s="575"/>
      <c r="N34" s="576"/>
      <c r="O34" s="577"/>
      <c r="P34" s="592"/>
    </row>
    <row r="35" spans="3:16" ht="16.5" customHeight="1">
      <c r="C35" s="927">
        <v>16</v>
      </c>
      <c r="D35" s="929"/>
      <c r="E35" s="601"/>
      <c r="F35" s="581"/>
      <c r="G35" s="581"/>
      <c r="H35" s="588"/>
      <c r="I35" s="588"/>
      <c r="J35" s="588"/>
      <c r="K35" s="581"/>
      <c r="L35" s="582"/>
      <c r="M35" s="583"/>
      <c r="N35" s="584"/>
      <c r="O35" s="583"/>
      <c r="P35" s="602"/>
    </row>
    <row r="36" spans="3:16" ht="16.5" customHeight="1">
      <c r="C36" s="928"/>
      <c r="D36" s="930"/>
      <c r="E36" s="600"/>
      <c r="F36" s="587"/>
      <c r="G36" s="587"/>
      <c r="H36" s="597"/>
      <c r="I36" s="597"/>
      <c r="J36" s="597"/>
      <c r="K36" s="587"/>
      <c r="L36" s="593"/>
      <c r="M36" s="575"/>
      <c r="N36" s="576"/>
      <c r="O36" s="577"/>
      <c r="P36" s="592"/>
    </row>
    <row r="37" spans="3:16" ht="16.5" customHeight="1">
      <c r="C37" s="927">
        <v>17</v>
      </c>
      <c r="D37" s="929"/>
      <c r="E37" s="599"/>
      <c r="F37" s="581"/>
      <c r="G37" s="581"/>
      <c r="H37" s="588"/>
      <c r="I37" s="588"/>
      <c r="J37" s="588"/>
      <c r="K37" s="581"/>
      <c r="L37" s="582"/>
      <c r="M37" s="583"/>
      <c r="N37" s="584"/>
      <c r="O37" s="583"/>
      <c r="P37" s="591"/>
    </row>
    <row r="38" spans="3:16" ht="16.5" customHeight="1">
      <c r="C38" s="928"/>
      <c r="D38" s="930"/>
      <c r="E38" s="600"/>
      <c r="F38" s="587"/>
      <c r="G38" s="587"/>
      <c r="H38" s="597"/>
      <c r="I38" s="597"/>
      <c r="J38" s="597"/>
      <c r="K38" s="587"/>
      <c r="L38" s="593"/>
      <c r="M38" s="575"/>
      <c r="N38" s="576"/>
      <c r="O38" s="577"/>
      <c r="P38" s="592"/>
    </row>
    <row r="39" spans="3:16" ht="16.5" customHeight="1">
      <c r="C39" s="927">
        <v>18</v>
      </c>
      <c r="D39" s="929"/>
      <c r="E39" s="599"/>
      <c r="F39" s="604"/>
      <c r="G39" s="603"/>
      <c r="H39" s="603"/>
      <c r="I39" s="603"/>
      <c r="J39" s="603"/>
      <c r="K39" s="603"/>
      <c r="L39" s="604"/>
      <c r="M39" s="605"/>
      <c r="N39" s="584"/>
      <c r="O39" s="583"/>
      <c r="P39" s="591"/>
    </row>
    <row r="40" spans="3:16" ht="16.5" customHeight="1" thickBot="1">
      <c r="C40" s="931"/>
      <c r="D40" s="932"/>
      <c r="E40" s="606"/>
      <c r="F40" s="609"/>
      <c r="G40" s="607"/>
      <c r="H40" s="607"/>
      <c r="I40" s="608"/>
      <c r="J40" s="608"/>
      <c r="K40" s="607"/>
      <c r="L40" s="609"/>
      <c r="M40" s="610"/>
      <c r="N40" s="611"/>
      <c r="O40" s="612"/>
      <c r="P40" s="613"/>
    </row>
  </sheetData>
  <mergeCells count="40">
    <mergeCell ref="O1:P1"/>
    <mergeCell ref="C2:D2"/>
    <mergeCell ref="C3:C4"/>
    <mergeCell ref="D3:D4"/>
    <mergeCell ref="C5:C6"/>
    <mergeCell ref="D5:D6"/>
    <mergeCell ref="C7:C8"/>
    <mergeCell ref="D7:D8"/>
    <mergeCell ref="C9:C10"/>
    <mergeCell ref="D9:D10"/>
    <mergeCell ref="C11:C12"/>
    <mergeCell ref="D11:D12"/>
    <mergeCell ref="C13:C14"/>
    <mergeCell ref="D13:D14"/>
    <mergeCell ref="C15:C16"/>
    <mergeCell ref="D15:D16"/>
    <mergeCell ref="C17:C18"/>
    <mergeCell ref="D17:D18"/>
    <mergeCell ref="C19:C20"/>
    <mergeCell ref="D19:D20"/>
    <mergeCell ref="C21:C22"/>
    <mergeCell ref="D21:D22"/>
    <mergeCell ref="C23:C24"/>
    <mergeCell ref="D23:D24"/>
    <mergeCell ref="C25:C26"/>
    <mergeCell ref="D25:D26"/>
    <mergeCell ref="C27:C28"/>
    <mergeCell ref="D27:D28"/>
    <mergeCell ref="C29:C30"/>
    <mergeCell ref="D29:D30"/>
    <mergeCell ref="C37:C38"/>
    <mergeCell ref="D37:D38"/>
    <mergeCell ref="C39:C40"/>
    <mergeCell ref="D39:D40"/>
    <mergeCell ref="C31:C32"/>
    <mergeCell ref="D31:D32"/>
    <mergeCell ref="C33:C34"/>
    <mergeCell ref="D33:D34"/>
    <mergeCell ref="C35:C36"/>
    <mergeCell ref="D35:D36"/>
  </mergeCells>
  <phoneticPr fontId="16"/>
  <printOptions horizontalCentered="1" verticalCentered="1" gridLinesSet="0"/>
  <pageMargins left="0.39370078740157483" right="0.39370078740157483" top="0.78740157480314965" bottom="0.39370078740157483" header="0.51181102362204722" footer="0.35433070866141736"/>
  <pageSetup paperSize="9" orientation="portrait" verticalDpi="0" r:id="rId1"/>
  <headerFooter scaleWithDoc="0" alignWithMargins="0">
    <oddFooter>&amp;R&amp;"ＭＳ 明朝,標準"&amp;10&amp;P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1:Q40"/>
  <sheetViews>
    <sheetView view="pageBreakPreview" zoomScale="85" zoomScaleNormal="85" zoomScaleSheetLayoutView="85" workbookViewId="0">
      <selection activeCell="I17" sqref="I17"/>
    </sheetView>
  </sheetViews>
  <sheetFormatPr defaultColWidth="12" defaultRowHeight="13.5"/>
  <cols>
    <col min="1" max="1" width="4.83203125" style="564" customWidth="1"/>
    <col min="2" max="2" width="2.5" style="564" customWidth="1"/>
    <col min="3" max="3" width="6" style="564" customWidth="1"/>
    <col min="4" max="4" width="34.83203125" style="564" customWidth="1"/>
    <col min="5" max="5" width="7.33203125" style="564" bestFit="1" customWidth="1"/>
    <col min="6" max="12" width="16.6640625" style="564" customWidth="1"/>
    <col min="13" max="13" width="20.83203125" style="564" customWidth="1"/>
    <col min="14" max="14" width="9.83203125" style="564" customWidth="1"/>
    <col min="15" max="16" width="20.83203125" style="564" customWidth="1"/>
    <col min="17" max="17" width="14.5" style="564" bestFit="1" customWidth="1"/>
    <col min="18" max="16384" width="12" style="564"/>
  </cols>
  <sheetData>
    <row r="1" spans="3:17" ht="21.2" customHeight="1" thickBot="1">
      <c r="D1" s="565" t="s">
        <v>324</v>
      </c>
      <c r="O1" s="947" t="s">
        <v>339</v>
      </c>
      <c r="P1" s="947"/>
    </row>
    <row r="2" spans="3:17" ht="24" customHeight="1" thickBot="1">
      <c r="C2" s="948" t="s">
        <v>325</v>
      </c>
      <c r="D2" s="949"/>
      <c r="E2" s="566" t="s">
        <v>326</v>
      </c>
      <c r="F2" s="567" t="s">
        <v>327</v>
      </c>
      <c r="G2" s="568" t="s">
        <v>328</v>
      </c>
      <c r="H2" s="568" t="s">
        <v>329</v>
      </c>
      <c r="I2" s="568" t="s">
        <v>330</v>
      </c>
      <c r="J2" s="568" t="s">
        <v>331</v>
      </c>
      <c r="K2" s="568" t="s">
        <v>332</v>
      </c>
      <c r="L2" s="568" t="s">
        <v>350</v>
      </c>
      <c r="M2" s="566" t="s">
        <v>347</v>
      </c>
      <c r="N2" s="566" t="s">
        <v>333</v>
      </c>
      <c r="O2" s="566" t="s">
        <v>334</v>
      </c>
      <c r="P2" s="569" t="s">
        <v>335</v>
      </c>
    </row>
    <row r="3" spans="3:17" ht="16.5" customHeight="1" thickTop="1">
      <c r="C3" s="950"/>
      <c r="D3" s="952" t="s">
        <v>410</v>
      </c>
      <c r="E3" s="570"/>
      <c r="F3" s="629"/>
      <c r="G3" s="571"/>
      <c r="H3" s="571"/>
      <c r="I3" s="571"/>
      <c r="J3" s="571"/>
      <c r="K3" s="571"/>
      <c r="L3" s="629"/>
      <c r="M3" s="572"/>
      <c r="N3" s="630"/>
      <c r="O3" s="572"/>
      <c r="P3" s="573"/>
      <c r="Q3" s="668"/>
    </row>
    <row r="4" spans="3:17" ht="16.5" customHeight="1">
      <c r="C4" s="951"/>
      <c r="D4" s="953"/>
      <c r="E4" s="574"/>
      <c r="F4" s="631"/>
      <c r="G4" s="631"/>
      <c r="H4" s="631"/>
      <c r="I4" s="631"/>
      <c r="J4" s="631"/>
      <c r="K4" s="631"/>
      <c r="L4" s="631"/>
      <c r="M4" s="632"/>
      <c r="N4" s="633"/>
      <c r="O4" s="634"/>
      <c r="P4" s="578"/>
      <c r="Q4" s="668"/>
    </row>
    <row r="5" spans="3:17" ht="16.5" customHeight="1">
      <c r="C5" s="927">
        <v>1</v>
      </c>
      <c r="D5" s="945" t="s">
        <v>411</v>
      </c>
      <c r="E5" s="579"/>
      <c r="F5" s="648"/>
      <c r="G5" s="581"/>
      <c r="H5" s="582"/>
      <c r="I5" s="582"/>
      <c r="J5" s="582"/>
      <c r="K5" s="581"/>
      <c r="L5" s="648"/>
      <c r="M5" s="650" t="e">
        <f>AVERAGE(F5:K5)</f>
        <v>#DIV/0!</v>
      </c>
      <c r="N5" s="651">
        <v>1</v>
      </c>
      <c r="O5" s="650" t="e">
        <f t="shared" ref="O5" si="0">ROUNDDOWN(M5*N5,-3)</f>
        <v>#DIV/0!</v>
      </c>
      <c r="P5" s="785" t="s">
        <v>412</v>
      </c>
      <c r="Q5" s="668"/>
    </row>
    <row r="6" spans="3:17" ht="16.5" customHeight="1">
      <c r="C6" s="928"/>
      <c r="D6" s="942"/>
      <c r="E6" s="585"/>
      <c r="F6" s="652"/>
      <c r="G6" s="589"/>
      <c r="H6" s="586"/>
      <c r="I6" s="586"/>
      <c r="J6" s="586"/>
      <c r="K6" s="587"/>
      <c r="L6" s="652"/>
      <c r="M6" s="653"/>
      <c r="N6" s="654"/>
      <c r="O6" s="670"/>
      <c r="P6" s="667"/>
      <c r="Q6" s="668"/>
    </row>
    <row r="7" spans="3:17" ht="16.5" customHeight="1">
      <c r="C7" s="927">
        <v>2</v>
      </c>
      <c r="D7" s="945"/>
      <c r="E7" s="579"/>
      <c r="F7" s="581"/>
      <c r="G7" s="581"/>
      <c r="H7" s="648"/>
      <c r="I7" s="648"/>
      <c r="J7" s="649"/>
      <c r="K7" s="581"/>
      <c r="L7" s="582"/>
      <c r="M7" s="650"/>
      <c r="N7" s="651"/>
      <c r="O7" s="650"/>
      <c r="P7" s="785"/>
      <c r="Q7" s="668"/>
    </row>
    <row r="8" spans="3:17" ht="16.5" customHeight="1">
      <c r="C8" s="928"/>
      <c r="D8" s="942"/>
      <c r="E8" s="585"/>
      <c r="F8" s="587"/>
      <c r="G8" s="656"/>
      <c r="H8" s="586"/>
      <c r="I8" s="586"/>
      <c r="J8" s="586"/>
      <c r="K8" s="656"/>
      <c r="L8" s="656"/>
      <c r="M8" s="653"/>
      <c r="N8" s="654"/>
      <c r="O8" s="655"/>
      <c r="P8" s="667"/>
      <c r="Q8" s="668"/>
    </row>
    <row r="9" spans="3:17" ht="16.5" customHeight="1">
      <c r="C9" s="927">
        <v>3</v>
      </c>
      <c r="D9" s="941"/>
      <c r="E9" s="579"/>
      <c r="F9" s="648"/>
      <c r="G9" s="581"/>
      <c r="H9" s="582"/>
      <c r="I9" s="582"/>
      <c r="J9" s="582"/>
      <c r="K9" s="581"/>
      <c r="L9" s="648"/>
      <c r="M9" s="650"/>
      <c r="N9" s="651"/>
      <c r="O9" s="650"/>
      <c r="P9" s="785"/>
      <c r="Q9" s="668"/>
    </row>
    <row r="10" spans="3:17" ht="16.5" customHeight="1">
      <c r="C10" s="928"/>
      <c r="D10" s="942"/>
      <c r="E10" s="585"/>
      <c r="F10" s="652"/>
      <c r="G10" s="589"/>
      <c r="H10" s="586"/>
      <c r="I10" s="586"/>
      <c r="J10" s="586"/>
      <c r="K10" s="587"/>
      <c r="L10" s="652"/>
      <c r="M10" s="653"/>
      <c r="N10" s="654"/>
      <c r="O10" s="670"/>
      <c r="P10" s="667"/>
      <c r="Q10" s="668"/>
    </row>
    <row r="11" spans="3:17" ht="16.5" customHeight="1">
      <c r="C11" s="927">
        <v>4</v>
      </c>
      <c r="D11" s="941"/>
      <c r="E11" s="579"/>
      <c r="F11" s="648"/>
      <c r="G11" s="581"/>
      <c r="H11" s="582"/>
      <c r="I11" s="582"/>
      <c r="J11" s="582"/>
      <c r="K11" s="581"/>
      <c r="L11" s="648"/>
      <c r="M11" s="650"/>
      <c r="N11" s="651"/>
      <c r="O11" s="650"/>
      <c r="P11" s="785"/>
      <c r="Q11" s="668"/>
    </row>
    <row r="12" spans="3:17" ht="16.5" customHeight="1">
      <c r="C12" s="928"/>
      <c r="D12" s="942"/>
      <c r="E12" s="585"/>
      <c r="F12" s="652"/>
      <c r="G12" s="589"/>
      <c r="H12" s="586"/>
      <c r="I12" s="586"/>
      <c r="J12" s="586"/>
      <c r="K12" s="587"/>
      <c r="L12" s="652"/>
      <c r="M12" s="653"/>
      <c r="N12" s="654"/>
      <c r="O12" s="670"/>
      <c r="P12" s="667"/>
      <c r="Q12" s="668"/>
    </row>
    <row r="13" spans="3:17" ht="16.5" customHeight="1">
      <c r="C13" s="927">
        <v>5</v>
      </c>
      <c r="D13" s="954"/>
      <c r="E13" s="579"/>
      <c r="F13" s="581"/>
      <c r="G13" s="581"/>
      <c r="H13" s="648"/>
      <c r="I13" s="648"/>
      <c r="J13" s="649"/>
      <c r="K13" s="581"/>
      <c r="L13" s="582"/>
      <c r="M13" s="650"/>
      <c r="N13" s="651"/>
      <c r="O13" s="650"/>
      <c r="P13" s="785"/>
      <c r="Q13" s="668"/>
    </row>
    <row r="14" spans="3:17" ht="16.5" customHeight="1">
      <c r="C14" s="928"/>
      <c r="D14" s="942"/>
      <c r="E14" s="585"/>
      <c r="F14" s="587"/>
      <c r="G14" s="656"/>
      <c r="H14" s="586"/>
      <c r="I14" s="586"/>
      <c r="J14" s="586"/>
      <c r="K14" s="656"/>
      <c r="L14" s="656"/>
      <c r="M14" s="653"/>
      <c r="N14" s="654"/>
      <c r="O14" s="655"/>
      <c r="P14" s="667"/>
      <c r="Q14" s="669"/>
    </row>
    <row r="15" spans="3:17" ht="16.5" customHeight="1">
      <c r="C15" s="927">
        <v>6</v>
      </c>
      <c r="D15" s="954"/>
      <c r="E15" s="579"/>
      <c r="F15" s="648"/>
      <c r="G15" s="581"/>
      <c r="H15" s="582"/>
      <c r="I15" s="582"/>
      <c r="J15" s="582"/>
      <c r="K15" s="581"/>
      <c r="L15" s="648"/>
      <c r="M15" s="650"/>
      <c r="N15" s="651"/>
      <c r="O15" s="650"/>
      <c r="P15" s="785"/>
    </row>
    <row r="16" spans="3:17" ht="16.5" customHeight="1">
      <c r="C16" s="928"/>
      <c r="D16" s="942"/>
      <c r="E16" s="585"/>
      <c r="F16" s="652"/>
      <c r="G16" s="589"/>
      <c r="H16" s="586"/>
      <c r="I16" s="586"/>
      <c r="J16" s="586"/>
      <c r="K16" s="587"/>
      <c r="L16" s="652"/>
      <c r="M16" s="653"/>
      <c r="N16" s="654"/>
      <c r="O16" s="670"/>
      <c r="P16" s="667"/>
    </row>
    <row r="17" spans="3:16" ht="16.5" customHeight="1">
      <c r="C17" s="927">
        <v>7</v>
      </c>
      <c r="D17" s="954"/>
      <c r="E17" s="579"/>
      <c r="F17" s="648"/>
      <c r="G17" s="581"/>
      <c r="H17" s="582"/>
      <c r="I17" s="582"/>
      <c r="J17" s="582"/>
      <c r="K17" s="581"/>
      <c r="L17" s="648"/>
      <c r="M17" s="650"/>
      <c r="N17" s="651"/>
      <c r="O17" s="650"/>
      <c r="P17" s="785"/>
    </row>
    <row r="18" spans="3:16" ht="16.5" customHeight="1">
      <c r="C18" s="928"/>
      <c r="D18" s="942"/>
      <c r="E18" s="585"/>
      <c r="F18" s="652"/>
      <c r="G18" s="589"/>
      <c r="H18" s="586"/>
      <c r="I18" s="586"/>
      <c r="J18" s="586"/>
      <c r="K18" s="587"/>
      <c r="L18" s="652"/>
      <c r="M18" s="653"/>
      <c r="N18" s="654"/>
      <c r="O18" s="670"/>
      <c r="P18" s="667"/>
    </row>
    <row r="19" spans="3:16" ht="16.5" customHeight="1">
      <c r="C19" s="927">
        <v>8</v>
      </c>
      <c r="D19" s="954"/>
      <c r="E19" s="579"/>
      <c r="F19" s="648"/>
      <c r="G19" s="648"/>
      <c r="H19" s="582"/>
      <c r="I19" s="581"/>
      <c r="J19" s="590"/>
      <c r="K19" s="581"/>
      <c r="L19" s="648"/>
      <c r="M19" s="650"/>
      <c r="N19" s="651"/>
      <c r="O19" s="650"/>
      <c r="P19" s="785"/>
    </row>
    <row r="20" spans="3:16" ht="16.5" customHeight="1">
      <c r="C20" s="928"/>
      <c r="D20" s="942"/>
      <c r="E20" s="585"/>
      <c r="F20" s="652"/>
      <c r="G20" s="656"/>
      <c r="H20" s="586"/>
      <c r="I20" s="587"/>
      <c r="J20" s="587"/>
      <c r="K20" s="587"/>
      <c r="L20" s="652"/>
      <c r="M20" s="653"/>
      <c r="N20" s="654"/>
      <c r="O20" s="670"/>
      <c r="P20" s="667"/>
    </row>
    <row r="21" spans="3:16" ht="16.5" customHeight="1">
      <c r="C21" s="927">
        <v>9</v>
      </c>
      <c r="D21" s="954"/>
      <c r="E21" s="579"/>
      <c r="F21" s="580"/>
      <c r="G21" s="580"/>
      <c r="H21" s="582"/>
      <c r="I21" s="582"/>
      <c r="J21" s="590"/>
      <c r="K21" s="582"/>
      <c r="L21" s="580"/>
      <c r="M21" s="650"/>
      <c r="N21" s="651"/>
      <c r="O21" s="650"/>
      <c r="P21" s="785"/>
    </row>
    <row r="22" spans="3:16" ht="16.5" customHeight="1">
      <c r="C22" s="928"/>
      <c r="D22" s="942"/>
      <c r="E22" s="585"/>
      <c r="F22" s="660"/>
      <c r="G22" s="661"/>
      <c r="H22" s="586"/>
      <c r="I22" s="586"/>
      <c r="J22" s="587"/>
      <c r="K22" s="586"/>
      <c r="L22" s="660"/>
      <c r="M22" s="653"/>
      <c r="N22" s="654"/>
      <c r="O22" s="670"/>
      <c r="P22" s="667"/>
    </row>
    <row r="23" spans="3:16" ht="16.5" customHeight="1">
      <c r="C23" s="927">
        <v>10</v>
      </c>
      <c r="D23" s="945"/>
      <c r="E23" s="579"/>
      <c r="F23" s="648"/>
      <c r="G23" s="648"/>
      <c r="H23" s="582"/>
      <c r="I23" s="581"/>
      <c r="J23" s="590"/>
      <c r="K23" s="581"/>
      <c r="L23" s="648"/>
      <c r="M23" s="650"/>
      <c r="N23" s="651"/>
      <c r="O23" s="650"/>
      <c r="P23" s="785"/>
    </row>
    <row r="24" spans="3:16" ht="16.5" customHeight="1">
      <c r="C24" s="928"/>
      <c r="D24" s="942"/>
      <c r="E24" s="585"/>
      <c r="F24" s="652"/>
      <c r="G24" s="656"/>
      <c r="H24" s="586"/>
      <c r="I24" s="587"/>
      <c r="J24" s="587"/>
      <c r="K24" s="587"/>
      <c r="L24" s="652"/>
      <c r="M24" s="653"/>
      <c r="N24" s="654"/>
      <c r="O24" s="670"/>
      <c r="P24" s="667"/>
    </row>
    <row r="25" spans="3:16" ht="16.5" customHeight="1">
      <c r="C25" s="927">
        <v>11</v>
      </c>
      <c r="D25" s="935"/>
      <c r="E25" s="579"/>
      <c r="F25" s="596"/>
      <c r="G25" s="581"/>
      <c r="H25" s="588"/>
      <c r="I25" s="588"/>
      <c r="J25" s="588"/>
      <c r="K25" s="581"/>
      <c r="L25" s="582"/>
      <c r="M25" s="583"/>
      <c r="N25" s="584"/>
      <c r="O25" s="583"/>
      <c r="P25" s="591"/>
    </row>
    <row r="26" spans="3:16" ht="16.5" customHeight="1">
      <c r="C26" s="928"/>
      <c r="D26" s="936"/>
      <c r="E26" s="585"/>
      <c r="F26" s="587"/>
      <c r="G26" s="587"/>
      <c r="H26" s="597"/>
      <c r="I26" s="597"/>
      <c r="J26" s="597"/>
      <c r="K26" s="587"/>
      <c r="L26" s="593"/>
      <c r="M26" s="575"/>
      <c r="N26" s="576"/>
      <c r="O26" s="577"/>
      <c r="P26" s="592"/>
    </row>
    <row r="27" spans="3:16" ht="16.5" customHeight="1">
      <c r="C27" s="927">
        <v>12</v>
      </c>
      <c r="D27" s="937"/>
      <c r="E27" s="579"/>
      <c r="F27" s="596"/>
      <c r="G27" s="581"/>
      <c r="H27" s="588"/>
      <c r="I27" s="588"/>
      <c r="J27" s="588"/>
      <c r="K27" s="581"/>
      <c r="L27" s="582"/>
      <c r="M27" s="583"/>
      <c r="N27" s="584"/>
      <c r="O27" s="583"/>
      <c r="P27" s="591"/>
    </row>
    <row r="28" spans="3:16" ht="16.5" customHeight="1">
      <c r="C28" s="928"/>
      <c r="D28" s="938"/>
      <c r="E28" s="598"/>
      <c r="F28" s="587"/>
      <c r="G28" s="587"/>
      <c r="H28" s="597"/>
      <c r="I28" s="597"/>
      <c r="J28" s="597"/>
      <c r="K28" s="587"/>
      <c r="L28" s="593"/>
      <c r="M28" s="575"/>
      <c r="N28" s="576"/>
      <c r="O28" s="577"/>
      <c r="P28" s="592"/>
    </row>
    <row r="29" spans="3:16" ht="16.5" customHeight="1">
      <c r="C29" s="927">
        <v>13</v>
      </c>
      <c r="D29" s="929"/>
      <c r="E29" s="599"/>
      <c r="F29" s="581"/>
      <c r="G29" s="581"/>
      <c r="H29" s="588"/>
      <c r="I29" s="588"/>
      <c r="J29" s="588"/>
      <c r="K29" s="581"/>
      <c r="L29" s="582"/>
      <c r="M29" s="583"/>
      <c r="N29" s="584"/>
      <c r="O29" s="583"/>
      <c r="P29" s="591"/>
    </row>
    <row r="30" spans="3:16" ht="16.5" customHeight="1">
      <c r="C30" s="928"/>
      <c r="D30" s="930"/>
      <c r="E30" s="600"/>
      <c r="F30" s="587"/>
      <c r="G30" s="587"/>
      <c r="H30" s="597"/>
      <c r="I30" s="597"/>
      <c r="J30" s="597"/>
      <c r="K30" s="587"/>
      <c r="L30" s="593"/>
      <c r="M30" s="575"/>
      <c r="N30" s="576"/>
      <c r="O30" s="577"/>
      <c r="P30" s="592"/>
    </row>
    <row r="31" spans="3:16" ht="16.5" customHeight="1">
      <c r="C31" s="927">
        <v>14</v>
      </c>
      <c r="D31" s="933"/>
      <c r="E31" s="599"/>
      <c r="F31" s="581"/>
      <c r="G31" s="581"/>
      <c r="H31" s="588"/>
      <c r="I31" s="588"/>
      <c r="J31" s="588"/>
      <c r="K31" s="581"/>
      <c r="L31" s="582"/>
      <c r="M31" s="583"/>
      <c r="N31" s="584"/>
      <c r="O31" s="583"/>
      <c r="P31" s="591"/>
    </row>
    <row r="32" spans="3:16" ht="16.5" customHeight="1">
      <c r="C32" s="928"/>
      <c r="D32" s="934"/>
      <c r="E32" s="600"/>
      <c r="F32" s="587"/>
      <c r="G32" s="587"/>
      <c r="H32" s="597"/>
      <c r="I32" s="597"/>
      <c r="J32" s="597"/>
      <c r="K32" s="587"/>
      <c r="L32" s="593"/>
      <c r="M32" s="575"/>
      <c r="N32" s="576"/>
      <c r="O32" s="577"/>
      <c r="P32" s="592"/>
    </row>
    <row r="33" spans="3:16" ht="16.5" customHeight="1">
      <c r="C33" s="927">
        <v>15</v>
      </c>
      <c r="D33" s="933"/>
      <c r="E33" s="599"/>
      <c r="F33" s="581"/>
      <c r="G33" s="581"/>
      <c r="H33" s="588"/>
      <c r="I33" s="588"/>
      <c r="J33" s="588"/>
      <c r="K33" s="581"/>
      <c r="L33" s="582"/>
      <c r="M33" s="583"/>
      <c r="N33" s="584"/>
      <c r="O33" s="583"/>
      <c r="P33" s="591"/>
    </row>
    <row r="34" spans="3:16" ht="16.5" customHeight="1">
      <c r="C34" s="928"/>
      <c r="D34" s="934"/>
      <c r="E34" s="600"/>
      <c r="F34" s="587"/>
      <c r="G34" s="587"/>
      <c r="H34" s="597"/>
      <c r="I34" s="597"/>
      <c r="J34" s="597"/>
      <c r="K34" s="587"/>
      <c r="L34" s="593"/>
      <c r="M34" s="575"/>
      <c r="N34" s="576"/>
      <c r="O34" s="577"/>
      <c r="P34" s="592"/>
    </row>
    <row r="35" spans="3:16" ht="16.5" customHeight="1">
      <c r="C35" s="927">
        <v>16</v>
      </c>
      <c r="D35" s="929"/>
      <c r="E35" s="601"/>
      <c r="F35" s="581"/>
      <c r="G35" s="581"/>
      <c r="H35" s="588"/>
      <c r="I35" s="588"/>
      <c r="J35" s="588"/>
      <c r="K35" s="581"/>
      <c r="L35" s="582"/>
      <c r="M35" s="583"/>
      <c r="N35" s="584"/>
      <c r="O35" s="583"/>
      <c r="P35" s="602"/>
    </row>
    <row r="36" spans="3:16" ht="16.5" customHeight="1">
      <c r="C36" s="928"/>
      <c r="D36" s="930"/>
      <c r="E36" s="600"/>
      <c r="F36" s="587"/>
      <c r="G36" s="587"/>
      <c r="H36" s="597"/>
      <c r="I36" s="597"/>
      <c r="J36" s="597"/>
      <c r="K36" s="587"/>
      <c r="L36" s="593"/>
      <c r="M36" s="575"/>
      <c r="N36" s="576"/>
      <c r="O36" s="577"/>
      <c r="P36" s="592"/>
    </row>
    <row r="37" spans="3:16" ht="16.5" customHeight="1">
      <c r="C37" s="927">
        <v>17</v>
      </c>
      <c r="D37" s="929"/>
      <c r="E37" s="599"/>
      <c r="F37" s="581"/>
      <c r="G37" s="581"/>
      <c r="H37" s="588"/>
      <c r="I37" s="588"/>
      <c r="J37" s="588"/>
      <c r="K37" s="581"/>
      <c r="L37" s="582"/>
      <c r="M37" s="583"/>
      <c r="N37" s="584"/>
      <c r="O37" s="583"/>
      <c r="P37" s="591"/>
    </row>
    <row r="38" spans="3:16" ht="16.5" customHeight="1">
      <c r="C38" s="928"/>
      <c r="D38" s="930"/>
      <c r="E38" s="600"/>
      <c r="F38" s="587"/>
      <c r="G38" s="587"/>
      <c r="H38" s="597"/>
      <c r="I38" s="597"/>
      <c r="J38" s="597"/>
      <c r="K38" s="587"/>
      <c r="L38" s="593"/>
      <c r="M38" s="575"/>
      <c r="N38" s="576"/>
      <c r="O38" s="577"/>
      <c r="P38" s="592"/>
    </row>
    <row r="39" spans="3:16" ht="16.5" customHeight="1">
      <c r="C39" s="927">
        <v>18</v>
      </c>
      <c r="D39" s="929"/>
      <c r="E39" s="599"/>
      <c r="F39" s="604"/>
      <c r="G39" s="603"/>
      <c r="H39" s="603"/>
      <c r="I39" s="603"/>
      <c r="J39" s="603"/>
      <c r="K39" s="603"/>
      <c r="L39" s="604"/>
      <c r="M39" s="605"/>
      <c r="N39" s="584"/>
      <c r="O39" s="583"/>
      <c r="P39" s="591"/>
    </row>
    <row r="40" spans="3:16" ht="16.5" customHeight="1" thickBot="1">
      <c r="C40" s="931"/>
      <c r="D40" s="932"/>
      <c r="E40" s="606"/>
      <c r="F40" s="609"/>
      <c r="G40" s="607"/>
      <c r="H40" s="607"/>
      <c r="I40" s="608"/>
      <c r="J40" s="608"/>
      <c r="K40" s="607"/>
      <c r="L40" s="609"/>
      <c r="M40" s="610"/>
      <c r="N40" s="611"/>
      <c r="O40" s="612"/>
      <c r="P40" s="613"/>
    </row>
  </sheetData>
  <mergeCells count="40">
    <mergeCell ref="O1:P1"/>
    <mergeCell ref="C2:D2"/>
    <mergeCell ref="C3:C4"/>
    <mergeCell ref="D3:D4"/>
    <mergeCell ref="C5:C6"/>
    <mergeCell ref="D5:D6"/>
    <mergeCell ref="C7:C8"/>
    <mergeCell ref="D7:D8"/>
    <mergeCell ref="C9:C10"/>
    <mergeCell ref="D9:D10"/>
    <mergeCell ref="C11:C12"/>
    <mergeCell ref="D11:D12"/>
    <mergeCell ref="C13:C14"/>
    <mergeCell ref="D13:D14"/>
    <mergeCell ref="C15:C16"/>
    <mergeCell ref="D15:D16"/>
    <mergeCell ref="C17:C18"/>
    <mergeCell ref="D17:D18"/>
    <mergeCell ref="C19:C20"/>
    <mergeCell ref="D19:D20"/>
    <mergeCell ref="C21:C22"/>
    <mergeCell ref="D21:D22"/>
    <mergeCell ref="C23:C24"/>
    <mergeCell ref="D23:D24"/>
    <mergeCell ref="C25:C26"/>
    <mergeCell ref="D25:D26"/>
    <mergeCell ref="C27:C28"/>
    <mergeCell ref="D27:D28"/>
    <mergeCell ref="C29:C30"/>
    <mergeCell ref="D29:D30"/>
    <mergeCell ref="C37:C38"/>
    <mergeCell ref="D37:D38"/>
    <mergeCell ref="C39:C40"/>
    <mergeCell ref="D39:D40"/>
    <mergeCell ref="C31:C32"/>
    <mergeCell ref="D31:D32"/>
    <mergeCell ref="C33:C34"/>
    <mergeCell ref="D33:D34"/>
    <mergeCell ref="C35:C36"/>
    <mergeCell ref="D35:D36"/>
  </mergeCells>
  <phoneticPr fontId="16"/>
  <printOptions horizontalCentered="1" verticalCentered="1" gridLinesSet="0"/>
  <pageMargins left="0.39370078740157483" right="0.39370078740157483" top="0.78740157480314965" bottom="0.39370078740157483" header="0.51181102362204722" footer="0.35433070866141736"/>
  <pageSetup paperSize="9" orientation="portrait" verticalDpi="0" r:id="rId1"/>
  <headerFooter scaleWithDoc="0" alignWithMargins="0">
    <oddFooter>&amp;R&amp;"ＭＳ 明朝,標準"&amp;10&amp;P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173"/>
  <sheetViews>
    <sheetView showZeros="0" view="pageBreakPreview" zoomScale="75" zoomScaleNormal="100" workbookViewId="0">
      <selection activeCell="I21" sqref="H21:I21"/>
    </sheetView>
  </sheetViews>
  <sheetFormatPr defaultColWidth="14.6640625" defaultRowHeight="13.5"/>
  <cols>
    <col min="1" max="1" width="2.5" style="299" customWidth="1"/>
    <col min="2" max="2" width="35.5" style="299" customWidth="1"/>
    <col min="3" max="3" width="53" style="299" customWidth="1"/>
    <col min="4" max="4" width="6.5" style="299" customWidth="1"/>
    <col min="5" max="9" width="16.83203125" style="299" customWidth="1"/>
    <col min="10" max="10" width="11" style="299" customWidth="1"/>
    <col min="11" max="11" width="16.83203125" style="299" customWidth="1"/>
    <col min="12" max="12" width="3.33203125" style="299" customWidth="1"/>
    <col min="13" max="13" width="16" style="299" bestFit="1" customWidth="1"/>
    <col min="14" max="16384" width="14.6640625" style="299"/>
  </cols>
  <sheetData>
    <row r="1" spans="2:11" ht="15" customHeight="1"/>
    <row r="2" spans="2:11" ht="23.25" customHeight="1" thickBot="1">
      <c r="B2" s="300"/>
      <c r="C2" s="301"/>
      <c r="E2" s="302" t="s">
        <v>98</v>
      </c>
    </row>
    <row r="3" spans="2:11" s="309" customFormat="1" ht="30" customHeight="1">
      <c r="B3" s="303" t="s">
        <v>92</v>
      </c>
      <c r="C3" s="304" t="s">
        <v>93</v>
      </c>
      <c r="D3" s="305" t="s">
        <v>13</v>
      </c>
      <c r="E3" s="306" t="s">
        <v>318</v>
      </c>
      <c r="F3" s="306" t="s">
        <v>317</v>
      </c>
      <c r="G3" s="306" t="s">
        <v>319</v>
      </c>
      <c r="H3" s="306" t="s">
        <v>320</v>
      </c>
      <c r="I3" s="306" t="s">
        <v>338</v>
      </c>
      <c r="J3" s="307" t="s">
        <v>94</v>
      </c>
      <c r="K3" s="308" t="s">
        <v>95</v>
      </c>
    </row>
    <row r="4" spans="2:11" ht="15" customHeight="1">
      <c r="B4" s="310"/>
      <c r="C4" s="311"/>
      <c r="D4" s="312"/>
      <c r="E4" s="313"/>
      <c r="F4" s="313"/>
      <c r="G4" s="313"/>
      <c r="H4" s="313"/>
      <c r="I4" s="615"/>
      <c r="J4" s="615"/>
      <c r="K4" s="621"/>
    </row>
    <row r="5" spans="2:11" ht="15" customHeight="1">
      <c r="B5" s="318" t="s">
        <v>96</v>
      </c>
      <c r="C5" s="319"/>
      <c r="D5" s="320"/>
      <c r="E5" s="321"/>
      <c r="F5" s="321"/>
      <c r="G5" s="321"/>
      <c r="H5" s="321"/>
      <c r="I5" s="406">
        <f>MIN(E5:F5)</f>
        <v>0</v>
      </c>
      <c r="J5" s="406"/>
      <c r="K5" s="622">
        <f>INT(I5*J5)</f>
        <v>0</v>
      </c>
    </row>
    <row r="6" spans="2:11" ht="15" customHeight="1">
      <c r="B6" s="310"/>
      <c r="C6" s="325"/>
      <c r="D6" s="326" t="s">
        <v>321</v>
      </c>
      <c r="E6" s="405"/>
      <c r="F6" s="405"/>
      <c r="G6" s="405"/>
      <c r="H6" s="405"/>
      <c r="I6" s="616"/>
      <c r="J6" s="616"/>
      <c r="K6" s="623"/>
    </row>
    <row r="7" spans="2:11" ht="15" customHeight="1">
      <c r="B7" s="614"/>
      <c r="C7" s="319"/>
      <c r="D7" s="331" t="s">
        <v>97</v>
      </c>
      <c r="E7" s="321"/>
      <c r="F7" s="321"/>
      <c r="G7" s="321"/>
      <c r="H7" s="321"/>
      <c r="I7" s="406"/>
      <c r="J7" s="406"/>
      <c r="K7" s="622"/>
    </row>
    <row r="8" spans="2:11" ht="15" customHeight="1">
      <c r="B8" s="310"/>
      <c r="C8" s="325"/>
      <c r="D8" s="326"/>
      <c r="E8" s="405"/>
      <c r="F8" s="405"/>
      <c r="G8" s="405"/>
      <c r="H8" s="405"/>
      <c r="I8" s="616"/>
      <c r="J8" s="616"/>
      <c r="K8" s="623"/>
    </row>
    <row r="9" spans="2:11" ht="15" customHeight="1">
      <c r="B9" s="330"/>
      <c r="C9" s="319"/>
      <c r="D9" s="331"/>
      <c r="E9" s="321"/>
      <c r="F9" s="321"/>
      <c r="G9" s="321"/>
      <c r="H9" s="321"/>
      <c r="I9" s="406"/>
      <c r="J9" s="406"/>
      <c r="K9" s="622"/>
    </row>
    <row r="10" spans="2:11" ht="15" customHeight="1">
      <c r="B10" s="310"/>
      <c r="C10" s="325"/>
      <c r="D10" s="326"/>
      <c r="E10" s="405"/>
      <c r="F10" s="405"/>
      <c r="G10" s="405"/>
      <c r="H10" s="405"/>
      <c r="I10" s="616"/>
      <c r="J10" s="616"/>
      <c r="K10" s="623"/>
    </row>
    <row r="11" spans="2:11" ht="15" customHeight="1">
      <c r="B11" s="330"/>
      <c r="C11" s="319"/>
      <c r="D11" s="331"/>
      <c r="E11" s="321"/>
      <c r="F11" s="321"/>
      <c r="G11" s="321"/>
      <c r="H11" s="321"/>
      <c r="I11" s="406"/>
      <c r="J11" s="406"/>
      <c r="K11" s="622"/>
    </row>
    <row r="12" spans="2:11" ht="15" customHeight="1">
      <c r="B12" s="310"/>
      <c r="C12" s="325"/>
      <c r="D12" s="326"/>
      <c r="E12" s="405"/>
      <c r="F12" s="405"/>
      <c r="G12" s="405"/>
      <c r="H12" s="405"/>
      <c r="I12" s="616"/>
      <c r="J12" s="616"/>
      <c r="K12" s="623"/>
    </row>
    <row r="13" spans="2:11" ht="15" customHeight="1">
      <c r="B13" s="330"/>
      <c r="C13" s="319"/>
      <c r="D13" s="331"/>
      <c r="E13" s="321"/>
      <c r="F13" s="321"/>
      <c r="G13" s="321"/>
      <c r="H13" s="321"/>
      <c r="I13" s="406"/>
      <c r="J13" s="406"/>
      <c r="K13" s="622"/>
    </row>
    <row r="14" spans="2:11" ht="15" customHeight="1">
      <c r="B14" s="310"/>
      <c r="C14" s="325"/>
      <c r="D14" s="326"/>
      <c r="E14" s="405"/>
      <c r="F14" s="405"/>
      <c r="G14" s="405"/>
      <c r="H14" s="405"/>
      <c r="I14" s="616"/>
      <c r="J14" s="616"/>
      <c r="K14" s="623"/>
    </row>
    <row r="15" spans="2:11" ht="15" customHeight="1">
      <c r="B15" s="330"/>
      <c r="C15" s="319"/>
      <c r="D15" s="331"/>
      <c r="E15" s="321"/>
      <c r="F15" s="321"/>
      <c r="G15" s="321"/>
      <c r="H15" s="321"/>
      <c r="I15" s="406"/>
      <c r="J15" s="406"/>
      <c r="K15" s="622"/>
    </row>
    <row r="16" spans="2:11" ht="15" customHeight="1">
      <c r="B16" s="310"/>
      <c r="C16" s="325"/>
      <c r="D16" s="326"/>
      <c r="E16" s="405"/>
      <c r="F16" s="405"/>
      <c r="G16" s="405"/>
      <c r="H16" s="405"/>
      <c r="I16" s="616"/>
      <c r="J16" s="616"/>
      <c r="K16" s="623"/>
    </row>
    <row r="17" spans="1:12" ht="15" customHeight="1">
      <c r="B17" s="330"/>
      <c r="C17" s="319"/>
      <c r="D17" s="331"/>
      <c r="E17" s="321"/>
      <c r="F17" s="321"/>
      <c r="G17" s="321"/>
      <c r="H17" s="321"/>
      <c r="I17" s="406"/>
      <c r="J17" s="406"/>
      <c r="K17" s="622"/>
    </row>
    <row r="18" spans="1:12" ht="15" customHeight="1">
      <c r="B18" s="310"/>
      <c r="C18" s="325"/>
      <c r="D18" s="326"/>
      <c r="E18" s="405"/>
      <c r="F18" s="405"/>
      <c r="G18" s="405"/>
      <c r="H18" s="405"/>
      <c r="I18" s="616"/>
      <c r="J18" s="616"/>
      <c r="K18" s="623"/>
    </row>
    <row r="19" spans="1:12" ht="15" customHeight="1">
      <c r="B19" s="330"/>
      <c r="C19" s="319"/>
      <c r="D19" s="331"/>
      <c r="E19" s="321"/>
      <c r="F19" s="321"/>
      <c r="G19" s="321"/>
      <c r="H19" s="321"/>
      <c r="I19" s="406"/>
      <c r="J19" s="406"/>
      <c r="K19" s="622"/>
    </row>
    <row r="20" spans="1:12" ht="15" customHeight="1">
      <c r="A20" s="309"/>
      <c r="B20" s="310"/>
      <c r="C20" s="550"/>
      <c r="D20" s="326"/>
      <c r="E20" s="556"/>
      <c r="F20" s="556"/>
      <c r="G20" s="556"/>
      <c r="H20" s="556"/>
      <c r="I20" s="617"/>
      <c r="J20" s="617"/>
      <c r="K20" s="624"/>
    </row>
    <row r="21" spans="1:12" ht="15" customHeight="1">
      <c r="B21" s="330"/>
      <c r="C21" s="552"/>
      <c r="D21" s="331"/>
      <c r="E21" s="557"/>
      <c r="F21" s="557"/>
      <c r="G21" s="557"/>
      <c r="H21" s="557"/>
      <c r="I21" s="558"/>
      <c r="J21" s="558"/>
      <c r="K21" s="625"/>
    </row>
    <row r="22" spans="1:12" ht="15" customHeight="1">
      <c r="B22" s="310"/>
      <c r="C22" s="550"/>
      <c r="D22" s="312"/>
      <c r="E22" s="405"/>
      <c r="F22" s="405"/>
      <c r="G22" s="405"/>
      <c r="H22" s="405"/>
      <c r="I22" s="616"/>
      <c r="J22" s="616"/>
      <c r="K22" s="623"/>
    </row>
    <row r="23" spans="1:12" ht="15" customHeight="1">
      <c r="B23" s="330"/>
      <c r="C23" s="552"/>
      <c r="D23" s="320"/>
      <c r="E23" s="321"/>
      <c r="F23" s="321"/>
      <c r="G23" s="321"/>
      <c r="H23" s="321"/>
      <c r="I23" s="406"/>
      <c r="J23" s="406"/>
      <c r="K23" s="622"/>
    </row>
    <row r="24" spans="1:12" ht="15" customHeight="1">
      <c r="B24" s="549"/>
      <c r="C24" s="550"/>
      <c r="D24" s="312"/>
      <c r="E24" s="405"/>
      <c r="F24" s="405"/>
      <c r="G24" s="405"/>
      <c r="H24" s="405"/>
      <c r="I24" s="616"/>
      <c r="J24" s="616"/>
      <c r="K24" s="623"/>
    </row>
    <row r="25" spans="1:12" ht="15" customHeight="1">
      <c r="B25" s="551"/>
      <c r="C25" s="552"/>
      <c r="D25" s="320"/>
      <c r="E25" s="321"/>
      <c r="F25" s="321"/>
      <c r="G25" s="321"/>
      <c r="H25" s="321"/>
      <c r="I25" s="406"/>
      <c r="J25" s="406"/>
      <c r="K25" s="622"/>
    </row>
    <row r="26" spans="1:12" ht="15" customHeight="1">
      <c r="B26" s="549"/>
      <c r="C26" s="550"/>
      <c r="D26" s="326"/>
      <c r="E26" s="405"/>
      <c r="F26" s="405"/>
      <c r="G26" s="405"/>
      <c r="H26" s="405"/>
      <c r="I26" s="616"/>
      <c r="J26" s="616"/>
      <c r="K26" s="623"/>
    </row>
    <row r="27" spans="1:12" ht="15" customHeight="1">
      <c r="B27" s="551"/>
      <c r="C27" s="552"/>
      <c r="D27" s="331"/>
      <c r="E27" s="321"/>
      <c r="F27" s="321"/>
      <c r="G27" s="321"/>
      <c r="H27" s="321"/>
      <c r="I27" s="406"/>
      <c r="J27" s="406"/>
      <c r="K27" s="622"/>
    </row>
    <row r="28" spans="1:12" ht="15" customHeight="1">
      <c r="B28" s="553"/>
      <c r="C28" s="554"/>
      <c r="D28" s="343"/>
      <c r="E28" s="405"/>
      <c r="F28" s="405"/>
      <c r="G28" s="405"/>
      <c r="H28" s="405"/>
      <c r="I28" s="616"/>
      <c r="J28" s="616"/>
      <c r="K28" s="623"/>
    </row>
    <row r="29" spans="1:12" ht="15" customHeight="1">
      <c r="B29" s="555"/>
      <c r="C29" s="552"/>
      <c r="D29" s="344"/>
      <c r="E29" s="321"/>
      <c r="F29" s="321"/>
      <c r="G29" s="321"/>
      <c r="H29" s="321"/>
      <c r="I29" s="406"/>
      <c r="J29" s="406"/>
      <c r="K29" s="622"/>
    </row>
    <row r="30" spans="1:12" s="345" customFormat="1">
      <c r="B30" s="346"/>
      <c r="C30" s="347"/>
      <c r="D30" s="348"/>
      <c r="E30" s="405"/>
      <c r="F30" s="405"/>
      <c r="G30" s="405"/>
      <c r="H30" s="405"/>
      <c r="I30" s="616"/>
      <c r="J30" s="616"/>
      <c r="K30" s="623"/>
      <c r="L30" s="299"/>
    </row>
    <row r="31" spans="1:12" s="345" customFormat="1">
      <c r="B31" s="350"/>
      <c r="C31" s="351"/>
      <c r="D31" s="320"/>
      <c r="E31" s="321"/>
      <c r="F31" s="321"/>
      <c r="G31" s="321"/>
      <c r="H31" s="321"/>
      <c r="I31" s="406"/>
      <c r="J31" s="406"/>
      <c r="K31" s="622"/>
      <c r="L31" s="299"/>
    </row>
    <row r="32" spans="1:12">
      <c r="B32" s="342"/>
      <c r="C32" s="347"/>
      <c r="D32" s="354"/>
      <c r="E32" s="405"/>
      <c r="F32" s="405"/>
      <c r="G32" s="405"/>
      <c r="H32" s="405"/>
      <c r="I32" s="616"/>
      <c r="J32" s="616"/>
      <c r="K32" s="623"/>
    </row>
    <row r="33" spans="2:13">
      <c r="B33" s="356"/>
      <c r="C33" s="351"/>
      <c r="D33" s="357"/>
      <c r="E33" s="321"/>
      <c r="F33" s="321"/>
      <c r="G33" s="321"/>
      <c r="H33" s="321"/>
      <c r="I33" s="406"/>
      <c r="J33" s="406"/>
      <c r="K33" s="622"/>
    </row>
    <row r="34" spans="2:13">
      <c r="B34" s="342"/>
      <c r="C34" s="347"/>
      <c r="D34" s="354"/>
      <c r="E34" s="405"/>
      <c r="F34" s="405"/>
      <c r="G34" s="405"/>
      <c r="H34" s="405"/>
      <c r="I34" s="616"/>
      <c r="J34" s="616"/>
      <c r="K34" s="623"/>
    </row>
    <row r="35" spans="2:13">
      <c r="B35" s="356"/>
      <c r="C35" s="351"/>
      <c r="D35" s="357"/>
      <c r="E35" s="321"/>
      <c r="F35" s="321"/>
      <c r="G35" s="321"/>
      <c r="H35" s="321"/>
      <c r="I35" s="406"/>
      <c r="J35" s="406"/>
      <c r="K35" s="622"/>
    </row>
    <row r="36" spans="2:13" ht="15" customHeight="1">
      <c r="B36" s="346"/>
      <c r="C36" s="347"/>
      <c r="D36" s="348"/>
      <c r="E36" s="405"/>
      <c r="F36" s="405"/>
      <c r="G36" s="405"/>
      <c r="H36" s="405"/>
      <c r="I36" s="616"/>
      <c r="J36" s="616"/>
      <c r="K36" s="623"/>
    </row>
    <row r="37" spans="2:13" ht="15" customHeight="1">
      <c r="B37" s="350"/>
      <c r="C37" s="351"/>
      <c r="D37" s="320"/>
      <c r="E37" s="321"/>
      <c r="F37" s="321"/>
      <c r="G37" s="321"/>
      <c r="H37" s="321"/>
      <c r="I37" s="406"/>
      <c r="J37" s="406"/>
      <c r="K37" s="622"/>
    </row>
    <row r="38" spans="2:13" ht="15" customHeight="1">
      <c r="B38" s="342"/>
      <c r="C38" s="361"/>
      <c r="D38" s="343"/>
      <c r="E38" s="405"/>
      <c r="F38" s="405"/>
      <c r="G38" s="405"/>
      <c r="H38" s="405"/>
      <c r="I38" s="616"/>
      <c r="J38" s="616"/>
      <c r="K38" s="623"/>
    </row>
    <row r="39" spans="2:13" ht="15" customHeight="1">
      <c r="B39" s="336"/>
      <c r="C39" s="362"/>
      <c r="D39" s="344"/>
      <c r="E39" s="321"/>
      <c r="F39" s="321"/>
      <c r="G39" s="321"/>
      <c r="H39" s="321"/>
      <c r="I39" s="406"/>
      <c r="J39" s="406"/>
      <c r="K39" s="622"/>
    </row>
    <row r="40" spans="2:13" ht="15" customHeight="1">
      <c r="B40" s="342"/>
      <c r="C40" s="361"/>
      <c r="D40" s="343"/>
      <c r="E40" s="405"/>
      <c r="F40" s="405"/>
      <c r="G40" s="405"/>
      <c r="H40" s="405"/>
      <c r="I40" s="616"/>
      <c r="J40" s="616"/>
      <c r="K40" s="623"/>
    </row>
    <row r="41" spans="2:13" ht="15" customHeight="1">
      <c r="B41" s="336"/>
      <c r="C41" s="362"/>
      <c r="D41" s="344"/>
      <c r="E41" s="321"/>
      <c r="F41" s="321"/>
      <c r="G41" s="321"/>
      <c r="H41" s="321"/>
      <c r="I41" s="406"/>
      <c r="J41" s="406"/>
      <c r="K41" s="622"/>
    </row>
    <row r="42" spans="2:13" ht="15" customHeight="1">
      <c r="B42" s="342"/>
      <c r="C42" s="363"/>
      <c r="D42" s="343"/>
      <c r="E42" s="364"/>
      <c r="F42" s="364"/>
      <c r="G42" s="364"/>
      <c r="H42" s="364"/>
      <c r="I42" s="618"/>
      <c r="J42" s="618"/>
      <c r="K42" s="626"/>
    </row>
    <row r="43" spans="2:13" ht="15" customHeight="1">
      <c r="B43" s="336"/>
      <c r="C43" s="362"/>
      <c r="D43" s="344"/>
      <c r="E43" s="359"/>
      <c r="F43" s="359"/>
      <c r="G43" s="359"/>
      <c r="H43" s="359"/>
      <c r="I43" s="619"/>
      <c r="J43" s="619"/>
      <c r="K43" s="627"/>
      <c r="M43" s="366"/>
    </row>
    <row r="44" spans="2:13" ht="15" customHeight="1">
      <c r="B44" s="367"/>
      <c r="C44" s="368"/>
      <c r="D44" s="369"/>
      <c r="E44" s="364"/>
      <c r="F44" s="364"/>
      <c r="G44" s="364"/>
      <c r="H44" s="364"/>
      <c r="I44" s="618"/>
      <c r="J44" s="618"/>
      <c r="K44" s="626"/>
    </row>
    <row r="45" spans="2:13" ht="15" customHeight="1" thickBot="1">
      <c r="B45" s="370"/>
      <c r="C45" s="371"/>
      <c r="D45" s="372"/>
      <c r="E45" s="373"/>
      <c r="F45" s="373"/>
      <c r="G45" s="373"/>
      <c r="H45" s="373"/>
      <c r="I45" s="620"/>
      <c r="J45" s="620"/>
      <c r="K45" s="628"/>
    </row>
    <row r="46" spans="2:13" ht="15" customHeight="1">
      <c r="B46" s="380"/>
      <c r="C46" s="381"/>
      <c r="D46" s="382"/>
      <c r="E46" s="313"/>
      <c r="F46" s="313"/>
      <c r="G46" s="525"/>
      <c r="H46" s="314"/>
      <c r="I46" s="315"/>
      <c r="J46" s="534"/>
      <c r="K46" s="335"/>
    </row>
    <row r="47" spans="2:13" ht="15" customHeight="1">
      <c r="B47" s="318"/>
      <c r="C47" s="319"/>
      <c r="D47" s="320"/>
      <c r="E47" s="321"/>
      <c r="F47" s="321"/>
      <c r="G47" s="321"/>
      <c r="H47" s="322"/>
      <c r="I47" s="315"/>
      <c r="J47" s="533"/>
      <c r="K47" s="324"/>
    </row>
    <row r="48" spans="2:13" ht="15" customHeight="1">
      <c r="B48" s="407"/>
      <c r="C48" s="383"/>
      <c r="D48" s="326"/>
      <c r="E48" s="313"/>
      <c r="F48" s="313"/>
      <c r="G48" s="525"/>
      <c r="H48" s="327"/>
      <c r="I48" s="328"/>
      <c r="J48" s="532"/>
      <c r="K48" s="317"/>
    </row>
    <row r="49" spans="1:11" ht="15" customHeight="1">
      <c r="B49" s="408"/>
      <c r="C49" s="384"/>
      <c r="D49" s="331"/>
      <c r="E49" s="321"/>
      <c r="F49" s="321"/>
      <c r="G49" s="321"/>
      <c r="H49" s="322"/>
      <c r="I49" s="315"/>
      <c r="J49" s="533"/>
      <c r="K49" s="324"/>
    </row>
    <row r="50" spans="1:11" ht="15" customHeight="1">
      <c r="B50" s="407"/>
      <c r="C50" s="383"/>
      <c r="D50" s="326"/>
      <c r="E50" s="313"/>
      <c r="F50" s="313"/>
      <c r="G50" s="525"/>
      <c r="H50" s="327"/>
      <c r="I50" s="328"/>
      <c r="J50" s="532"/>
      <c r="K50" s="317"/>
    </row>
    <row r="51" spans="1:11" ht="15" customHeight="1">
      <c r="B51" s="408"/>
      <c r="C51" s="384"/>
      <c r="D51" s="331"/>
      <c r="E51" s="321"/>
      <c r="F51" s="321"/>
      <c r="G51" s="525"/>
      <c r="H51" s="333"/>
      <c r="I51" s="315"/>
      <c r="J51" s="533"/>
      <c r="K51" s="324"/>
    </row>
    <row r="52" spans="1:11" ht="15" customHeight="1">
      <c r="B52" s="407"/>
      <c r="C52" s="383"/>
      <c r="D52" s="326"/>
      <c r="E52" s="313"/>
      <c r="F52" s="313"/>
      <c r="G52" s="529"/>
      <c r="H52" s="327"/>
      <c r="I52" s="328"/>
      <c r="J52" s="532"/>
      <c r="K52" s="317"/>
    </row>
    <row r="53" spans="1:11" ht="15" customHeight="1">
      <c r="B53" s="408"/>
      <c r="C53" s="384"/>
      <c r="D53" s="331"/>
      <c r="E53" s="321"/>
      <c r="F53" s="321"/>
      <c r="G53" s="406"/>
      <c r="H53" s="322"/>
      <c r="I53" s="315"/>
      <c r="J53" s="533"/>
      <c r="K53" s="324"/>
    </row>
    <row r="54" spans="1:11" ht="15" customHeight="1">
      <c r="B54" s="407"/>
      <c r="C54" s="383"/>
      <c r="D54" s="326"/>
      <c r="E54" s="313"/>
      <c r="F54" s="313"/>
      <c r="G54" s="525"/>
      <c r="H54" s="327"/>
      <c r="I54" s="328"/>
      <c r="J54" s="532"/>
      <c r="K54" s="317"/>
    </row>
    <row r="55" spans="1:11" ht="15" customHeight="1">
      <c r="B55" s="408"/>
      <c r="C55" s="384"/>
      <c r="D55" s="331"/>
      <c r="E55" s="321"/>
      <c r="F55" s="321"/>
      <c r="G55" s="321"/>
      <c r="H55" s="322"/>
      <c r="I55" s="315"/>
      <c r="J55" s="533"/>
      <c r="K55" s="324"/>
    </row>
    <row r="56" spans="1:11" ht="15" customHeight="1">
      <c r="B56" s="407"/>
      <c r="C56" s="383"/>
      <c r="D56" s="326"/>
      <c r="E56" s="313"/>
      <c r="F56" s="313"/>
      <c r="G56" s="525"/>
      <c r="H56" s="327"/>
      <c r="I56" s="328"/>
      <c r="J56" s="534"/>
      <c r="K56" s="317"/>
    </row>
    <row r="57" spans="1:11" ht="15" customHeight="1">
      <c r="B57" s="408"/>
      <c r="C57" s="384"/>
      <c r="D57" s="331"/>
      <c r="E57" s="321"/>
      <c r="F57" s="321"/>
      <c r="G57" s="321"/>
      <c r="H57" s="322"/>
      <c r="I57" s="315"/>
      <c r="J57" s="533"/>
      <c r="K57" s="324"/>
    </row>
    <row r="58" spans="1:11" ht="15" customHeight="1">
      <c r="B58" s="407"/>
      <c r="C58" s="383"/>
      <c r="D58" s="326"/>
      <c r="E58" s="313"/>
      <c r="F58" s="313"/>
      <c r="G58" s="525"/>
      <c r="H58" s="327"/>
      <c r="I58" s="328"/>
      <c r="J58" s="532"/>
      <c r="K58" s="317"/>
    </row>
    <row r="59" spans="1:11" ht="15" customHeight="1">
      <c r="B59" s="408"/>
      <c r="C59" s="384"/>
      <c r="D59" s="331"/>
      <c r="E59" s="321"/>
      <c r="F59" s="321"/>
      <c r="G59" s="321"/>
      <c r="H59" s="322"/>
      <c r="I59" s="315"/>
      <c r="J59" s="533"/>
      <c r="K59" s="324"/>
    </row>
    <row r="60" spans="1:11" ht="15" customHeight="1">
      <c r="A60" s="309"/>
      <c r="B60" s="407"/>
      <c r="C60" s="383"/>
      <c r="D60" s="326"/>
      <c r="E60" s="313"/>
      <c r="F60" s="313"/>
      <c r="G60" s="525"/>
      <c r="H60" s="339"/>
      <c r="I60" s="340"/>
      <c r="J60" s="534"/>
      <c r="K60" s="317"/>
    </row>
    <row r="61" spans="1:11" ht="15" customHeight="1">
      <c r="B61" s="408"/>
      <c r="C61" s="384"/>
      <c r="D61" s="331"/>
      <c r="E61" s="321"/>
      <c r="F61" s="321"/>
      <c r="G61" s="321"/>
      <c r="H61" s="322"/>
      <c r="I61" s="315"/>
      <c r="J61" s="533"/>
      <c r="K61" s="324"/>
    </row>
    <row r="62" spans="1:11" ht="15" customHeight="1">
      <c r="B62" s="407"/>
      <c r="C62" s="383"/>
      <c r="D62" s="326"/>
      <c r="E62" s="313"/>
      <c r="F62" s="313"/>
      <c r="G62" s="525"/>
      <c r="H62" s="339"/>
      <c r="I62" s="328"/>
      <c r="J62" s="534"/>
      <c r="K62" s="317"/>
    </row>
    <row r="63" spans="1:11" ht="15" customHeight="1">
      <c r="B63" s="330"/>
      <c r="C63" s="384"/>
      <c r="D63" s="331"/>
      <c r="E63" s="321"/>
      <c r="F63" s="321"/>
      <c r="G63" s="321"/>
      <c r="H63" s="322"/>
      <c r="I63" s="315"/>
      <c r="J63" s="533"/>
      <c r="K63" s="324"/>
    </row>
    <row r="64" spans="1:11" ht="15" customHeight="1">
      <c r="B64" s="407"/>
      <c r="C64" s="383"/>
      <c r="D64" s="326"/>
      <c r="E64" s="313"/>
      <c r="F64" s="313"/>
      <c r="G64" s="525"/>
      <c r="H64" s="339"/>
      <c r="I64" s="328"/>
      <c r="J64" s="534"/>
      <c r="K64" s="317"/>
    </row>
    <row r="65" spans="2:12" ht="15" customHeight="1">
      <c r="B65" s="408"/>
      <c r="C65" s="384"/>
      <c r="D65" s="331"/>
      <c r="E65" s="321"/>
      <c r="F65" s="321"/>
      <c r="G65" s="321"/>
      <c r="H65" s="322"/>
      <c r="I65" s="315"/>
      <c r="J65" s="533"/>
      <c r="K65" s="324"/>
    </row>
    <row r="66" spans="2:12" ht="15" customHeight="1">
      <c r="B66" s="407"/>
      <c r="C66" s="383"/>
      <c r="D66" s="326"/>
      <c r="E66" s="313"/>
      <c r="F66" s="313"/>
      <c r="G66" s="525"/>
      <c r="H66" s="314"/>
      <c r="I66" s="328"/>
      <c r="J66" s="534"/>
      <c r="K66" s="317"/>
    </row>
    <row r="67" spans="2:12" ht="15" customHeight="1">
      <c r="B67" s="408"/>
      <c r="C67" s="384"/>
      <c r="D67" s="331"/>
      <c r="E67" s="321"/>
      <c r="F67" s="321"/>
      <c r="G67" s="321"/>
      <c r="H67" s="322"/>
      <c r="I67" s="315"/>
      <c r="J67" s="533"/>
      <c r="K67" s="324"/>
    </row>
    <row r="68" spans="2:12" ht="15" customHeight="1">
      <c r="B68" s="407"/>
      <c r="C68" s="383"/>
      <c r="D68" s="326"/>
      <c r="E68" s="313"/>
      <c r="F68" s="313"/>
      <c r="G68" s="525"/>
      <c r="H68" s="327"/>
      <c r="I68" s="328"/>
      <c r="J68" s="534"/>
      <c r="K68" s="317"/>
    </row>
    <row r="69" spans="2:12" ht="15" customHeight="1">
      <c r="B69" s="408"/>
      <c r="C69" s="384"/>
      <c r="D69" s="331"/>
      <c r="E69" s="321"/>
      <c r="F69" s="321"/>
      <c r="G69" s="321"/>
      <c r="H69" s="322"/>
      <c r="I69" s="315"/>
      <c r="J69" s="533"/>
      <c r="K69" s="324"/>
    </row>
    <row r="70" spans="2:12" s="345" customFormat="1">
      <c r="B70" s="332"/>
      <c r="C70" s="383"/>
      <c r="D70" s="326"/>
      <c r="E70" s="313"/>
      <c r="F70" s="313"/>
      <c r="G70" s="525"/>
      <c r="H70" s="349"/>
      <c r="I70" s="328"/>
      <c r="J70" s="534"/>
      <c r="K70" s="317"/>
      <c r="L70" s="299"/>
    </row>
    <row r="71" spans="2:12" s="345" customFormat="1">
      <c r="B71" s="330"/>
      <c r="C71" s="384"/>
      <c r="D71" s="331"/>
      <c r="E71" s="321"/>
      <c r="F71" s="352"/>
      <c r="G71" s="321"/>
      <c r="H71" s="353"/>
      <c r="I71" s="315"/>
      <c r="J71" s="533"/>
      <c r="K71" s="324"/>
      <c r="L71" s="299"/>
    </row>
    <row r="72" spans="2:12">
      <c r="B72" s="332"/>
      <c r="C72" s="383"/>
      <c r="D72" s="326"/>
      <c r="E72" s="313"/>
      <c r="F72" s="386"/>
      <c r="G72" s="527"/>
      <c r="H72" s="387"/>
      <c r="I72" s="328"/>
      <c r="J72" s="534"/>
      <c r="K72" s="317"/>
    </row>
    <row r="73" spans="2:12">
      <c r="B73" s="330"/>
      <c r="C73" s="384"/>
      <c r="D73" s="331"/>
      <c r="E73" s="321"/>
      <c r="F73" s="389"/>
      <c r="G73" s="388"/>
      <c r="H73" s="390"/>
      <c r="I73" s="315"/>
      <c r="J73" s="533"/>
      <c r="K73" s="324"/>
    </row>
    <row r="74" spans="2:12">
      <c r="B74" s="332"/>
      <c r="C74" s="383"/>
      <c r="D74" s="326"/>
      <c r="E74" s="313"/>
      <c r="F74" s="386"/>
      <c r="G74" s="527"/>
      <c r="H74" s="387"/>
      <c r="I74" s="328"/>
      <c r="J74" s="534"/>
      <c r="K74" s="317"/>
    </row>
    <row r="75" spans="2:12">
      <c r="B75" s="408"/>
      <c r="C75" s="384"/>
      <c r="D75" s="331"/>
      <c r="E75" s="321"/>
      <c r="F75" s="352"/>
      <c r="G75" s="321"/>
      <c r="H75" s="559"/>
      <c r="I75" s="315"/>
      <c r="J75" s="533"/>
      <c r="K75" s="324"/>
    </row>
    <row r="76" spans="2:12">
      <c r="B76" s="332"/>
      <c r="C76" s="383"/>
      <c r="D76" s="326"/>
      <c r="E76" s="313"/>
      <c r="F76" s="313"/>
      <c r="G76" s="525"/>
      <c r="H76" s="355"/>
      <c r="I76" s="328"/>
      <c r="J76" s="534"/>
      <c r="K76" s="317"/>
    </row>
    <row r="77" spans="2:12">
      <c r="B77" s="408"/>
      <c r="C77" s="384"/>
      <c r="D77" s="331"/>
      <c r="E77" s="321"/>
      <c r="F77" s="352"/>
      <c r="G77" s="321"/>
      <c r="H77" s="358"/>
      <c r="I77" s="315"/>
      <c r="J77" s="533"/>
      <c r="K77" s="324"/>
    </row>
    <row r="78" spans="2:12">
      <c r="B78" s="332"/>
      <c r="C78" s="383"/>
      <c r="D78" s="326"/>
      <c r="E78" s="313"/>
      <c r="F78" s="313"/>
      <c r="G78" s="525"/>
      <c r="H78" s="339"/>
      <c r="I78" s="328"/>
      <c r="J78" s="534"/>
      <c r="K78" s="317"/>
    </row>
    <row r="79" spans="2:12">
      <c r="B79" s="330"/>
      <c r="C79" s="384"/>
      <c r="D79" s="331"/>
      <c r="E79" s="321"/>
      <c r="F79" s="352"/>
      <c r="G79" s="321"/>
      <c r="H79" s="322"/>
      <c r="I79" s="315"/>
      <c r="J79" s="533"/>
      <c r="K79" s="324"/>
    </row>
    <row r="80" spans="2:12" ht="15" customHeight="1">
      <c r="B80" s="407"/>
      <c r="C80" s="383"/>
      <c r="D80" s="326"/>
      <c r="E80" s="313"/>
      <c r="F80" s="341"/>
      <c r="G80" s="528"/>
      <c r="H80" s="339"/>
      <c r="I80" s="328"/>
      <c r="J80" s="534"/>
      <c r="K80" s="317"/>
    </row>
    <row r="81" spans="2:13" ht="15" customHeight="1">
      <c r="B81" s="408"/>
      <c r="C81" s="384"/>
      <c r="D81" s="331"/>
      <c r="E81" s="321"/>
      <c r="F81" s="360"/>
      <c r="G81" s="359"/>
      <c r="H81" s="322"/>
      <c r="I81" s="315"/>
      <c r="J81" s="533"/>
      <c r="K81" s="324"/>
    </row>
    <row r="82" spans="2:13" ht="15" customHeight="1">
      <c r="B82" s="407"/>
      <c r="C82" s="383"/>
      <c r="D82" s="326"/>
      <c r="E82" s="313"/>
      <c r="F82" s="341"/>
      <c r="G82" s="528"/>
      <c r="H82" s="327"/>
      <c r="I82" s="328"/>
      <c r="J82" s="534"/>
      <c r="K82" s="317"/>
    </row>
    <row r="83" spans="2:13" ht="15" customHeight="1">
      <c r="B83" s="408"/>
      <c r="C83" s="384"/>
      <c r="D83" s="331"/>
      <c r="E83" s="321"/>
      <c r="F83" s="360"/>
      <c r="G83" s="359"/>
      <c r="H83" s="322"/>
      <c r="I83" s="315"/>
      <c r="J83" s="533"/>
      <c r="K83" s="324"/>
    </row>
    <row r="84" spans="2:13" ht="15" customHeight="1">
      <c r="B84" s="332"/>
      <c r="C84" s="383"/>
      <c r="D84" s="326"/>
      <c r="E84" s="313"/>
      <c r="F84" s="341"/>
      <c r="G84" s="528"/>
      <c r="H84" s="327"/>
      <c r="I84" s="328"/>
      <c r="J84" s="534"/>
      <c r="K84" s="335"/>
    </row>
    <row r="85" spans="2:13" ht="15" customHeight="1">
      <c r="B85" s="330"/>
      <c r="C85" s="384"/>
      <c r="D85" s="331"/>
      <c r="E85" s="321"/>
      <c r="F85" s="360"/>
      <c r="G85" s="359"/>
      <c r="H85" s="322"/>
      <c r="I85" s="315"/>
      <c r="J85" s="533"/>
      <c r="K85" s="324"/>
    </row>
    <row r="86" spans="2:13" ht="15" customHeight="1">
      <c r="B86" s="332"/>
      <c r="C86" s="383"/>
      <c r="D86" s="326"/>
      <c r="E86" s="313"/>
      <c r="F86" s="364"/>
      <c r="G86" s="526"/>
      <c r="H86" s="314"/>
      <c r="I86" s="328"/>
      <c r="J86" s="534"/>
      <c r="K86" s="335"/>
    </row>
    <row r="87" spans="2:13" ht="15" customHeight="1">
      <c r="B87" s="330"/>
      <c r="C87" s="384"/>
      <c r="D87" s="331"/>
      <c r="E87" s="321"/>
      <c r="F87" s="360"/>
      <c r="G87" s="365"/>
      <c r="H87" s="322"/>
      <c r="I87" s="315"/>
      <c r="J87" s="533"/>
      <c r="K87" s="324"/>
      <c r="M87" s="366"/>
    </row>
    <row r="88" spans="2:13" ht="15" customHeight="1">
      <c r="B88" s="394"/>
      <c r="C88" s="347"/>
      <c r="D88" s="369"/>
      <c r="E88" s="393"/>
      <c r="F88" s="341"/>
      <c r="G88" s="526"/>
      <c r="H88" s="314"/>
      <c r="I88" s="328"/>
      <c r="J88" s="534"/>
      <c r="K88" s="335"/>
    </row>
    <row r="89" spans="2:13" ht="15" customHeight="1" thickBot="1">
      <c r="B89" s="370"/>
      <c r="C89" s="395"/>
      <c r="D89" s="372"/>
      <c r="E89" s="396"/>
      <c r="F89" s="374"/>
      <c r="G89" s="375"/>
      <c r="H89" s="376"/>
      <c r="I89" s="377"/>
      <c r="J89" s="535"/>
      <c r="K89" s="379"/>
    </row>
    <row r="90" spans="2:13" ht="15" customHeight="1">
      <c r="B90" s="380"/>
      <c r="C90" s="397"/>
      <c r="D90" s="382"/>
      <c r="E90" s="313"/>
      <c r="F90" s="313"/>
      <c r="G90" s="525"/>
      <c r="H90" s="314"/>
      <c r="I90" s="315"/>
      <c r="J90" s="534"/>
      <c r="K90" s="335"/>
    </row>
    <row r="91" spans="2:13" ht="15" customHeight="1">
      <c r="B91" s="318"/>
      <c r="C91" s="384"/>
      <c r="D91" s="320"/>
      <c r="E91" s="321"/>
      <c r="F91" s="321"/>
      <c r="G91" s="321"/>
      <c r="H91" s="322"/>
      <c r="I91" s="315"/>
      <c r="J91" s="533"/>
      <c r="K91" s="324"/>
    </row>
    <row r="92" spans="2:13" ht="15" customHeight="1">
      <c r="B92" s="392"/>
      <c r="C92" s="347"/>
      <c r="D92" s="326"/>
      <c r="E92" s="313"/>
      <c r="F92" s="313"/>
      <c r="G92" s="525"/>
      <c r="H92" s="327"/>
      <c r="I92" s="328"/>
      <c r="J92" s="532"/>
      <c r="K92" s="317"/>
    </row>
    <row r="93" spans="2:13" ht="15" customHeight="1">
      <c r="B93" s="408"/>
      <c r="C93" s="384"/>
      <c r="D93" s="331"/>
      <c r="E93" s="321"/>
      <c r="F93" s="321"/>
      <c r="G93" s="321"/>
      <c r="H93" s="322"/>
      <c r="I93" s="315"/>
      <c r="J93" s="533"/>
      <c r="K93" s="324"/>
    </row>
    <row r="94" spans="2:13" ht="15" customHeight="1">
      <c r="B94" s="392"/>
      <c r="C94" s="347"/>
      <c r="D94" s="326"/>
      <c r="E94" s="313"/>
      <c r="F94" s="313"/>
      <c r="G94" s="525"/>
      <c r="H94" s="327"/>
      <c r="I94" s="328"/>
      <c r="J94" s="532"/>
      <c r="K94" s="317"/>
    </row>
    <row r="95" spans="2:13" ht="15" customHeight="1">
      <c r="B95" s="385"/>
      <c r="C95" s="384"/>
      <c r="D95" s="331"/>
      <c r="E95" s="321"/>
      <c r="F95" s="321"/>
      <c r="G95" s="525"/>
      <c r="H95" s="333"/>
      <c r="I95" s="315"/>
      <c r="J95" s="533"/>
      <c r="K95" s="324"/>
    </row>
    <row r="96" spans="2:13" ht="15" customHeight="1">
      <c r="B96" s="392"/>
      <c r="C96" s="347"/>
      <c r="D96" s="326"/>
      <c r="E96" s="313"/>
      <c r="F96" s="313"/>
      <c r="G96" s="529"/>
      <c r="H96" s="327"/>
      <c r="I96" s="328"/>
      <c r="J96" s="532"/>
      <c r="K96" s="317"/>
    </row>
    <row r="97" spans="1:11" ht="15" customHeight="1">
      <c r="B97" s="385"/>
      <c r="C97" s="384"/>
      <c r="D97" s="331"/>
      <c r="E97" s="321"/>
      <c r="F97" s="321"/>
      <c r="G97" s="406"/>
      <c r="H97" s="322"/>
      <c r="I97" s="315"/>
      <c r="J97" s="533"/>
      <c r="K97" s="324"/>
    </row>
    <row r="98" spans="1:11" ht="15" customHeight="1">
      <c r="B98" s="392"/>
      <c r="C98" s="347"/>
      <c r="D98" s="326"/>
      <c r="E98" s="313"/>
      <c r="F98" s="313"/>
      <c r="G98" s="525"/>
      <c r="H98" s="327"/>
      <c r="I98" s="328"/>
      <c r="J98" s="532"/>
      <c r="K98" s="317"/>
    </row>
    <row r="99" spans="1:11" ht="15" customHeight="1">
      <c r="B99" s="385"/>
      <c r="C99" s="384"/>
      <c r="D99" s="331"/>
      <c r="E99" s="321"/>
      <c r="F99" s="321"/>
      <c r="G99" s="321"/>
      <c r="H99" s="322"/>
      <c r="I99" s="315"/>
      <c r="J99" s="533"/>
      <c r="K99" s="324"/>
    </row>
    <row r="100" spans="1:11" ht="15" customHeight="1">
      <c r="B100" s="392"/>
      <c r="C100" s="347"/>
      <c r="D100" s="326"/>
      <c r="E100" s="313"/>
      <c r="F100" s="313"/>
      <c r="G100" s="525"/>
      <c r="H100" s="327"/>
      <c r="I100" s="328"/>
      <c r="J100" s="534"/>
      <c r="K100" s="317"/>
    </row>
    <row r="101" spans="1:11" ht="15" customHeight="1">
      <c r="B101" s="385"/>
      <c r="C101" s="384"/>
      <c r="D101" s="331"/>
      <c r="E101" s="321"/>
      <c r="F101" s="321"/>
      <c r="G101" s="321"/>
      <c r="H101" s="322"/>
      <c r="I101" s="315"/>
      <c r="J101" s="533"/>
      <c r="K101" s="324"/>
    </row>
    <row r="102" spans="1:11" ht="15" customHeight="1">
      <c r="B102" s="392"/>
      <c r="C102" s="347"/>
      <c r="D102" s="326"/>
      <c r="E102" s="313"/>
      <c r="F102" s="313"/>
      <c r="G102" s="525"/>
      <c r="H102" s="327"/>
      <c r="I102" s="328"/>
      <c r="J102" s="532"/>
      <c r="K102" s="317"/>
    </row>
    <row r="103" spans="1:11" ht="15" customHeight="1">
      <c r="B103" s="385"/>
      <c r="C103" s="384"/>
      <c r="D103" s="331"/>
      <c r="E103" s="321"/>
      <c r="F103" s="321"/>
      <c r="G103" s="321"/>
      <c r="H103" s="322"/>
      <c r="I103" s="338"/>
      <c r="J103" s="533"/>
      <c r="K103" s="324"/>
    </row>
    <row r="104" spans="1:11" ht="15" customHeight="1">
      <c r="A104" s="309"/>
      <c r="B104" s="392"/>
      <c r="C104" s="347"/>
      <c r="D104" s="326"/>
      <c r="E104" s="313"/>
      <c r="F104" s="313"/>
      <c r="G104" s="525"/>
      <c r="H104" s="339"/>
      <c r="I104" s="328"/>
      <c r="J104" s="534"/>
      <c r="K104" s="317"/>
    </row>
    <row r="105" spans="1:11" ht="15" customHeight="1">
      <c r="B105" s="385"/>
      <c r="C105" s="384"/>
      <c r="D105" s="331"/>
      <c r="E105" s="321"/>
      <c r="F105" s="321"/>
      <c r="G105" s="321"/>
      <c r="H105" s="322"/>
      <c r="I105" s="338"/>
      <c r="J105" s="533"/>
      <c r="K105" s="324"/>
    </row>
    <row r="106" spans="1:11" ht="15" customHeight="1">
      <c r="B106" s="392"/>
      <c r="C106" s="347"/>
      <c r="D106" s="326"/>
      <c r="E106" s="313"/>
      <c r="F106" s="313"/>
      <c r="G106" s="525"/>
      <c r="H106" s="339"/>
      <c r="I106" s="328"/>
      <c r="J106" s="534"/>
      <c r="K106" s="317"/>
    </row>
    <row r="107" spans="1:11" ht="15" customHeight="1">
      <c r="B107" s="385"/>
      <c r="C107" s="384"/>
      <c r="D107" s="331"/>
      <c r="E107" s="321"/>
      <c r="F107" s="321"/>
      <c r="G107" s="321"/>
      <c r="H107" s="322"/>
      <c r="I107" s="315"/>
      <c r="J107" s="533"/>
      <c r="K107" s="324"/>
    </row>
    <row r="108" spans="1:11" ht="15" customHeight="1">
      <c r="B108" s="392"/>
      <c r="C108" s="347"/>
      <c r="D108" s="326"/>
      <c r="E108" s="313"/>
      <c r="F108" s="313"/>
      <c r="G108" s="525"/>
      <c r="H108" s="339"/>
      <c r="I108" s="328"/>
      <c r="J108" s="534"/>
      <c r="K108" s="317"/>
    </row>
    <row r="109" spans="1:11" ht="15" customHeight="1">
      <c r="B109" s="385"/>
      <c r="C109" s="384"/>
      <c r="D109" s="331"/>
      <c r="E109" s="321"/>
      <c r="F109" s="321"/>
      <c r="G109" s="321"/>
      <c r="H109" s="322"/>
      <c r="I109" s="315"/>
      <c r="J109" s="533"/>
      <c r="K109" s="324"/>
    </row>
    <row r="110" spans="1:11" ht="15" customHeight="1">
      <c r="B110" s="392"/>
      <c r="C110" s="347"/>
      <c r="D110" s="326"/>
      <c r="E110" s="313"/>
      <c r="F110" s="313"/>
      <c r="G110" s="525"/>
      <c r="H110" s="314"/>
      <c r="I110" s="328"/>
      <c r="J110" s="534"/>
      <c r="K110" s="317"/>
    </row>
    <row r="111" spans="1:11" ht="15" customHeight="1">
      <c r="B111" s="385"/>
      <c r="C111" s="384"/>
      <c r="D111" s="331"/>
      <c r="E111" s="321"/>
      <c r="F111" s="321"/>
      <c r="G111" s="321"/>
      <c r="H111" s="322"/>
      <c r="I111" s="315"/>
      <c r="J111" s="533"/>
      <c r="K111" s="324"/>
    </row>
    <row r="112" spans="1:11" ht="15" customHeight="1">
      <c r="B112" s="392"/>
      <c r="C112" s="347"/>
      <c r="D112" s="326"/>
      <c r="E112" s="313"/>
      <c r="F112" s="313"/>
      <c r="G112" s="525"/>
      <c r="H112" s="327"/>
      <c r="I112" s="328"/>
      <c r="J112" s="534"/>
      <c r="K112" s="317"/>
    </row>
    <row r="113" spans="2:12" ht="15" customHeight="1">
      <c r="B113" s="385"/>
      <c r="C113" s="384"/>
      <c r="D113" s="331"/>
      <c r="E113" s="321"/>
      <c r="F113" s="321"/>
      <c r="G113" s="321"/>
      <c r="H113" s="322"/>
      <c r="I113" s="315"/>
      <c r="J113" s="533"/>
      <c r="K113" s="324"/>
    </row>
    <row r="114" spans="2:12" s="345" customFormat="1">
      <c r="B114" s="392"/>
      <c r="C114" s="347"/>
      <c r="D114" s="326"/>
      <c r="E114" s="313"/>
      <c r="F114" s="313"/>
      <c r="G114" s="525"/>
      <c r="H114" s="349"/>
      <c r="I114" s="328"/>
      <c r="J114" s="534"/>
      <c r="K114" s="317"/>
      <c r="L114" s="299"/>
    </row>
    <row r="115" spans="2:12" s="345" customFormat="1">
      <c r="B115" s="385"/>
      <c r="C115" s="384"/>
      <c r="D115" s="331"/>
      <c r="E115" s="321"/>
      <c r="F115" s="352"/>
      <c r="G115" s="321"/>
      <c r="H115" s="353"/>
      <c r="I115" s="315"/>
      <c r="J115" s="533"/>
      <c r="K115" s="324"/>
      <c r="L115" s="299"/>
    </row>
    <row r="116" spans="2:12">
      <c r="B116" s="392"/>
      <c r="C116" s="347"/>
      <c r="D116" s="326"/>
      <c r="E116" s="313"/>
      <c r="F116" s="313"/>
      <c r="G116" s="525"/>
      <c r="H116" s="398"/>
      <c r="I116" s="328"/>
      <c r="J116" s="534"/>
      <c r="K116" s="317"/>
    </row>
    <row r="117" spans="2:12">
      <c r="B117" s="385"/>
      <c r="C117" s="384"/>
      <c r="D117" s="331"/>
      <c r="E117" s="321"/>
      <c r="F117" s="352"/>
      <c r="G117" s="321"/>
      <c r="H117" s="358"/>
      <c r="I117" s="315"/>
      <c r="J117" s="533"/>
      <c r="K117" s="324"/>
    </row>
    <row r="118" spans="2:12">
      <c r="B118" s="392"/>
      <c r="C118" s="347"/>
      <c r="D118" s="326"/>
      <c r="E118" s="313"/>
      <c r="F118" s="313"/>
      <c r="G118" s="525"/>
      <c r="H118" s="355"/>
      <c r="I118" s="328"/>
      <c r="J118" s="534"/>
      <c r="K118" s="317"/>
    </row>
    <row r="119" spans="2:12">
      <c r="B119" s="385"/>
      <c r="C119" s="384"/>
      <c r="D119" s="331"/>
      <c r="E119" s="321"/>
      <c r="F119" s="352"/>
      <c r="G119" s="321"/>
      <c r="H119" s="358"/>
      <c r="I119" s="315"/>
      <c r="J119" s="533"/>
      <c r="K119" s="324"/>
    </row>
    <row r="120" spans="2:12">
      <c r="B120" s="392"/>
      <c r="C120" s="347"/>
      <c r="D120" s="326"/>
      <c r="E120" s="313"/>
      <c r="F120" s="313"/>
      <c r="G120" s="525"/>
      <c r="H120" s="339"/>
      <c r="I120" s="328"/>
      <c r="J120" s="534"/>
      <c r="K120" s="317"/>
    </row>
    <row r="121" spans="2:12">
      <c r="B121" s="385"/>
      <c r="C121" s="384"/>
      <c r="D121" s="331"/>
      <c r="E121" s="321"/>
      <c r="F121" s="352"/>
      <c r="G121" s="321"/>
      <c r="H121" s="322"/>
      <c r="I121" s="315"/>
      <c r="J121" s="533"/>
      <c r="K121" s="324"/>
    </row>
    <row r="122" spans="2:12" ht="15" customHeight="1">
      <c r="B122" s="392"/>
      <c r="C122" s="347"/>
      <c r="D122" s="326"/>
      <c r="E122" s="313"/>
      <c r="F122" s="341"/>
      <c r="G122" s="528"/>
      <c r="H122" s="339"/>
      <c r="I122" s="328"/>
      <c r="J122" s="534"/>
      <c r="K122" s="317"/>
    </row>
    <row r="123" spans="2:12" ht="15" customHeight="1">
      <c r="B123" s="385"/>
      <c r="C123" s="384"/>
      <c r="D123" s="331"/>
      <c r="E123" s="321"/>
      <c r="F123" s="360"/>
      <c r="G123" s="359"/>
      <c r="H123" s="322"/>
      <c r="I123" s="315"/>
      <c r="J123" s="533"/>
      <c r="K123" s="324"/>
    </row>
    <row r="124" spans="2:12" ht="15" customHeight="1">
      <c r="B124" s="392"/>
      <c r="C124" s="347"/>
      <c r="D124" s="326"/>
      <c r="E124" s="313"/>
      <c r="F124" s="341"/>
      <c r="G124" s="528"/>
      <c r="H124" s="327"/>
      <c r="I124" s="328"/>
      <c r="J124" s="534"/>
      <c r="K124" s="317"/>
    </row>
    <row r="125" spans="2:12" ht="15" customHeight="1">
      <c r="B125" s="385"/>
      <c r="C125" s="384"/>
      <c r="D125" s="331"/>
      <c r="E125" s="321"/>
      <c r="F125" s="360"/>
      <c r="G125" s="359"/>
      <c r="H125" s="322"/>
      <c r="I125" s="315"/>
      <c r="J125" s="533"/>
      <c r="K125" s="324"/>
    </row>
    <row r="126" spans="2:12" ht="15" customHeight="1">
      <c r="B126" s="392"/>
      <c r="C126" s="347"/>
      <c r="D126" s="326"/>
      <c r="E126" s="313"/>
      <c r="F126" s="341"/>
      <c r="G126" s="528"/>
      <c r="H126" s="327"/>
      <c r="I126" s="340"/>
      <c r="J126" s="534"/>
      <c r="K126" s="317"/>
    </row>
    <row r="127" spans="2:12" ht="15" customHeight="1">
      <c r="B127" s="385"/>
      <c r="C127" s="384"/>
      <c r="D127" s="331"/>
      <c r="E127" s="321"/>
      <c r="F127" s="360"/>
      <c r="G127" s="359"/>
      <c r="H127" s="322"/>
      <c r="I127" s="338"/>
      <c r="J127" s="533"/>
      <c r="K127" s="324"/>
    </row>
    <row r="128" spans="2:12" ht="15" customHeight="1">
      <c r="B128" s="392"/>
      <c r="C128" s="347"/>
      <c r="D128" s="326"/>
      <c r="E128" s="313"/>
      <c r="F128" s="364"/>
      <c r="G128" s="526"/>
      <c r="H128" s="314"/>
      <c r="I128" s="340"/>
      <c r="J128" s="534"/>
      <c r="K128" s="317"/>
    </row>
    <row r="129" spans="2:13" ht="15" customHeight="1">
      <c r="B129" s="385"/>
      <c r="C129" s="384"/>
      <c r="D129" s="331"/>
      <c r="E129" s="321"/>
      <c r="F129" s="360"/>
      <c r="G129" s="365"/>
      <c r="H129" s="322"/>
      <c r="I129" s="315"/>
      <c r="J129" s="533"/>
      <c r="K129" s="324"/>
      <c r="M129" s="366"/>
    </row>
    <row r="130" spans="2:13" ht="15" customHeight="1">
      <c r="B130" s="392"/>
      <c r="C130" s="347"/>
      <c r="D130" s="326"/>
      <c r="E130" s="313"/>
      <c r="F130" s="341"/>
      <c r="G130" s="526"/>
      <c r="H130" s="314"/>
      <c r="I130" s="340"/>
      <c r="J130" s="534"/>
      <c r="K130" s="335"/>
    </row>
    <row r="131" spans="2:13" ht="15" customHeight="1" thickBot="1">
      <c r="B131" s="370"/>
      <c r="C131" s="412"/>
      <c r="D131" s="413"/>
      <c r="E131" s="396"/>
      <c r="F131" s="374"/>
      <c r="G131" s="375"/>
      <c r="H131" s="376"/>
      <c r="I131" s="377"/>
      <c r="J131" s="535"/>
      <c r="K131" s="379"/>
    </row>
    <row r="132" spans="2:13" ht="15" customHeight="1">
      <c r="B132" s="409"/>
      <c r="C132" s="410"/>
      <c r="D132" s="411"/>
      <c r="E132" s="313"/>
      <c r="F132" s="313"/>
      <c r="G132" s="525"/>
      <c r="H132" s="314"/>
      <c r="I132" s="315"/>
      <c r="J132" s="316"/>
      <c r="K132" s="335"/>
    </row>
    <row r="133" spans="2:13" ht="15" customHeight="1">
      <c r="B133" s="318"/>
      <c r="C133" s="384"/>
      <c r="D133" s="320"/>
      <c r="E133" s="321"/>
      <c r="F133" s="321"/>
      <c r="G133" s="321"/>
      <c r="H133" s="322"/>
      <c r="I133" s="315">
        <f>MIN(E133:F133)</f>
        <v>0</v>
      </c>
      <c r="J133" s="323">
        <v>1</v>
      </c>
      <c r="K133" s="324">
        <f>INT(I133*J133)</f>
        <v>0</v>
      </c>
    </row>
    <row r="134" spans="2:13" ht="15" customHeight="1">
      <c r="B134" s="346"/>
      <c r="C134" s="347"/>
      <c r="D134" s="326"/>
      <c r="E134" s="313"/>
      <c r="F134" s="313"/>
      <c r="G134" s="525"/>
      <c r="H134" s="327"/>
      <c r="I134" s="334"/>
      <c r="J134" s="329"/>
      <c r="K134" s="317"/>
    </row>
    <row r="135" spans="2:13" ht="15" customHeight="1">
      <c r="B135" s="336"/>
      <c r="C135" s="400"/>
      <c r="D135" s="331"/>
      <c r="E135" s="321"/>
      <c r="F135" s="321"/>
      <c r="G135" s="321"/>
      <c r="H135" s="322"/>
      <c r="I135" s="337"/>
      <c r="J135" s="323">
        <v>1</v>
      </c>
      <c r="K135" s="324">
        <f>INT(I135*J135)</f>
        <v>0</v>
      </c>
    </row>
    <row r="136" spans="2:13" ht="15" customHeight="1">
      <c r="B136" s="346"/>
      <c r="C136" s="347"/>
      <c r="D136" s="326"/>
      <c r="E136" s="313"/>
      <c r="F136" s="313"/>
      <c r="G136" s="525"/>
      <c r="H136" s="327"/>
      <c r="I136" s="328"/>
      <c r="J136" s="329"/>
      <c r="K136" s="317"/>
    </row>
    <row r="137" spans="2:13" ht="15" customHeight="1">
      <c r="B137" s="336"/>
      <c r="C137" s="400"/>
      <c r="D137" s="331"/>
      <c r="E137" s="321"/>
      <c r="F137" s="321"/>
      <c r="G137" s="525"/>
      <c r="H137" s="333"/>
      <c r="I137" s="315">
        <f>MIN(E137:F137)</f>
        <v>0</v>
      </c>
      <c r="J137" s="323">
        <v>1</v>
      </c>
      <c r="K137" s="324">
        <f>INT(I137*J137)</f>
        <v>0</v>
      </c>
    </row>
    <row r="138" spans="2:13" ht="15" customHeight="1">
      <c r="B138" s="346"/>
      <c r="C138" s="347"/>
      <c r="D138" s="326"/>
      <c r="E138" s="313"/>
      <c r="F138" s="313"/>
      <c r="G138" s="529"/>
      <c r="H138" s="327"/>
      <c r="I138" s="328"/>
      <c r="J138" s="329"/>
      <c r="K138" s="317"/>
    </row>
    <row r="139" spans="2:13" ht="15" customHeight="1">
      <c r="B139" s="336"/>
      <c r="C139" s="400"/>
      <c r="D139" s="331"/>
      <c r="E139" s="321"/>
      <c r="F139" s="321"/>
      <c r="G139" s="406"/>
      <c r="H139" s="322"/>
      <c r="I139" s="315">
        <f>MIN(E139:F139)</f>
        <v>0</v>
      </c>
      <c r="J139" s="323">
        <v>1</v>
      </c>
      <c r="K139" s="324">
        <f>INT(I139*J139)</f>
        <v>0</v>
      </c>
    </row>
    <row r="140" spans="2:13" ht="15" customHeight="1">
      <c r="B140" s="346"/>
      <c r="C140" s="347"/>
      <c r="D140" s="326"/>
      <c r="E140" s="313"/>
      <c r="F140" s="313"/>
      <c r="G140" s="525"/>
      <c r="H140" s="327"/>
      <c r="I140" s="328"/>
      <c r="J140" s="329"/>
      <c r="K140" s="317"/>
    </row>
    <row r="141" spans="2:13" ht="15" customHeight="1">
      <c r="B141" s="336"/>
      <c r="C141" s="400"/>
      <c r="D141" s="331"/>
      <c r="E141" s="321"/>
      <c r="F141" s="321"/>
      <c r="G141" s="321"/>
      <c r="H141" s="322"/>
      <c r="I141" s="315">
        <f>MIN(E141:F141)</f>
        <v>0</v>
      </c>
      <c r="J141" s="323">
        <v>1</v>
      </c>
      <c r="K141" s="324">
        <f>INT(I141*J141)</f>
        <v>0</v>
      </c>
    </row>
    <row r="142" spans="2:13" ht="15" customHeight="1">
      <c r="B142" s="346"/>
      <c r="C142" s="347"/>
      <c r="D142" s="326"/>
      <c r="E142" s="313"/>
      <c r="F142" s="313"/>
      <c r="G142" s="525"/>
      <c r="H142" s="327"/>
      <c r="I142" s="334"/>
      <c r="J142" s="316"/>
      <c r="K142" s="335"/>
    </row>
    <row r="143" spans="2:13" ht="15" customHeight="1">
      <c r="B143" s="336"/>
      <c r="C143" s="400"/>
      <c r="D143" s="331"/>
      <c r="E143" s="321"/>
      <c r="F143" s="321"/>
      <c r="G143" s="321"/>
      <c r="H143" s="322"/>
      <c r="I143" s="337">
        <f>MIN(E143:F143)</f>
        <v>0</v>
      </c>
      <c r="J143" s="323">
        <v>1</v>
      </c>
      <c r="K143" s="324">
        <f>INT(I143*J143)</f>
        <v>0</v>
      </c>
    </row>
    <row r="144" spans="2:13" ht="15" customHeight="1">
      <c r="B144" s="346"/>
      <c r="C144" s="347"/>
      <c r="D144" s="326"/>
      <c r="E144" s="313"/>
      <c r="F144" s="313"/>
      <c r="G144" s="525"/>
      <c r="H144" s="327"/>
      <c r="I144" s="334"/>
      <c r="J144" s="329"/>
      <c r="K144" s="317"/>
    </row>
    <row r="145" spans="1:12" ht="15" customHeight="1">
      <c r="B145" s="336"/>
      <c r="C145" s="400"/>
      <c r="D145" s="331"/>
      <c r="E145" s="321"/>
      <c r="F145" s="321"/>
      <c r="G145" s="321"/>
      <c r="H145" s="322"/>
      <c r="I145" s="401">
        <f>MIN(E145:F145)</f>
        <v>0</v>
      </c>
      <c r="J145" s="323">
        <v>1</v>
      </c>
      <c r="K145" s="324">
        <f>INT(I145*J145)</f>
        <v>0</v>
      </c>
    </row>
    <row r="146" spans="1:12" ht="15" customHeight="1">
      <c r="A146" s="309"/>
      <c r="B146" s="346"/>
      <c r="C146" s="347"/>
      <c r="D146" s="326"/>
      <c r="E146" s="313"/>
      <c r="F146" s="313"/>
      <c r="G146" s="525"/>
      <c r="H146" s="339"/>
      <c r="I146" s="402"/>
      <c r="J146" s="316"/>
      <c r="K146" s="335"/>
    </row>
    <row r="147" spans="1:12" ht="15" customHeight="1">
      <c r="B147" s="336"/>
      <c r="C147" s="400"/>
      <c r="D147" s="331"/>
      <c r="E147" s="321"/>
      <c r="F147" s="321"/>
      <c r="G147" s="321"/>
      <c r="H147" s="322"/>
      <c r="I147" s="337">
        <f>MIN(E147:F147)</f>
        <v>0</v>
      </c>
      <c r="J147" s="323">
        <v>1</v>
      </c>
      <c r="K147" s="324">
        <f>INT(I147*J147)</f>
        <v>0</v>
      </c>
    </row>
    <row r="148" spans="1:12" ht="15" customHeight="1">
      <c r="B148" s="346"/>
      <c r="C148" s="347"/>
      <c r="D148" s="403"/>
      <c r="E148" s="313"/>
      <c r="F148" s="313"/>
      <c r="G148" s="525"/>
      <c r="H148" s="339"/>
      <c r="I148" s="334"/>
      <c r="J148" s="316"/>
      <c r="K148" s="335"/>
    </row>
    <row r="149" spans="1:12" ht="15" customHeight="1">
      <c r="B149" s="336"/>
      <c r="C149" s="400"/>
      <c r="D149" s="404"/>
      <c r="E149" s="321"/>
      <c r="F149" s="321"/>
      <c r="G149" s="321"/>
      <c r="H149" s="322"/>
      <c r="I149" s="337">
        <f>MIN(E149:F149)</f>
        <v>0</v>
      </c>
      <c r="J149" s="323">
        <v>1</v>
      </c>
      <c r="K149" s="324">
        <f>INT(I149*J149)</f>
        <v>0</v>
      </c>
    </row>
    <row r="150" spans="1:12" ht="15" customHeight="1">
      <c r="B150" s="346"/>
      <c r="C150" s="347"/>
      <c r="D150" s="326"/>
      <c r="E150" s="313"/>
      <c r="F150" s="313"/>
      <c r="G150" s="525"/>
      <c r="H150" s="339"/>
      <c r="I150" s="328"/>
      <c r="J150" s="316"/>
      <c r="K150" s="335"/>
    </row>
    <row r="151" spans="1:12" ht="15" customHeight="1">
      <c r="B151" s="336"/>
      <c r="C151" s="400"/>
      <c r="D151" s="331"/>
      <c r="E151" s="321"/>
      <c r="F151" s="321"/>
      <c r="G151" s="321"/>
      <c r="H151" s="322"/>
      <c r="I151" s="315">
        <f>MIN(E151:F151)</f>
        <v>0</v>
      </c>
      <c r="J151" s="323"/>
      <c r="K151" s="324"/>
    </row>
    <row r="152" spans="1:12" ht="15" customHeight="1">
      <c r="B152" s="346"/>
      <c r="C152" s="347"/>
      <c r="D152" s="326"/>
      <c r="E152" s="313"/>
      <c r="F152" s="313"/>
      <c r="G152" s="525"/>
      <c r="H152" s="314"/>
      <c r="I152" s="328"/>
      <c r="J152" s="316"/>
      <c r="K152" s="335"/>
    </row>
    <row r="153" spans="1:12" ht="15" customHeight="1">
      <c r="B153" s="336"/>
      <c r="C153" s="400"/>
      <c r="D153" s="331"/>
      <c r="E153" s="321"/>
      <c r="F153" s="321"/>
      <c r="G153" s="321"/>
      <c r="H153" s="322"/>
      <c r="I153" s="315">
        <f>MIN(E153:H153)</f>
        <v>0</v>
      </c>
      <c r="J153" s="323"/>
      <c r="K153" s="324">
        <f>INT(I153*J153)</f>
        <v>0</v>
      </c>
    </row>
    <row r="154" spans="1:12" ht="15" customHeight="1">
      <c r="B154" s="346"/>
      <c r="C154" s="347"/>
      <c r="D154" s="326"/>
      <c r="E154" s="313"/>
      <c r="F154" s="313"/>
      <c r="G154" s="525"/>
      <c r="H154" s="327"/>
      <c r="I154" s="328"/>
      <c r="J154" s="316"/>
      <c r="K154" s="335"/>
    </row>
    <row r="155" spans="1:12" ht="15" customHeight="1">
      <c r="B155" s="336"/>
      <c r="C155" s="400"/>
      <c r="D155" s="331"/>
      <c r="E155" s="321"/>
      <c r="F155" s="321"/>
      <c r="G155" s="321"/>
      <c r="H155" s="322"/>
      <c r="I155" s="315"/>
      <c r="J155" s="323"/>
      <c r="K155" s="324"/>
    </row>
    <row r="156" spans="1:12" s="345" customFormat="1">
      <c r="B156" s="346"/>
      <c r="C156" s="347"/>
      <c r="D156" s="326"/>
      <c r="E156" s="313"/>
      <c r="F156" s="313"/>
      <c r="G156" s="525"/>
      <c r="H156" s="349"/>
      <c r="I156" s="328"/>
      <c r="J156" s="316"/>
      <c r="K156" s="335"/>
      <c r="L156" s="299"/>
    </row>
    <row r="157" spans="1:12" s="345" customFormat="1">
      <c r="B157" s="336"/>
      <c r="C157" s="400"/>
      <c r="D157" s="331"/>
      <c r="E157" s="321"/>
      <c r="F157" s="352"/>
      <c r="G157" s="321"/>
      <c r="H157" s="353"/>
      <c r="I157" s="338"/>
      <c r="J157" s="323"/>
      <c r="K157" s="324"/>
      <c r="L157" s="299"/>
    </row>
    <row r="158" spans="1:12">
      <c r="B158" s="346"/>
      <c r="C158" s="347"/>
      <c r="D158" s="326"/>
      <c r="E158" s="313"/>
      <c r="F158" s="313"/>
      <c r="G158" s="525"/>
      <c r="H158" s="398"/>
      <c r="I158" s="340"/>
      <c r="J158" s="316"/>
      <c r="K158" s="335"/>
    </row>
    <row r="159" spans="1:12">
      <c r="B159" s="336"/>
      <c r="C159" s="400"/>
      <c r="D159" s="331"/>
      <c r="E159" s="321"/>
      <c r="F159" s="352"/>
      <c r="G159" s="321"/>
      <c r="H159" s="358"/>
      <c r="I159" s="315"/>
      <c r="J159" s="323"/>
      <c r="K159" s="324"/>
    </row>
    <row r="160" spans="1:12">
      <c r="B160" s="346"/>
      <c r="C160" s="347"/>
      <c r="D160" s="326"/>
      <c r="E160" s="313"/>
      <c r="F160" s="313"/>
      <c r="G160" s="525"/>
      <c r="H160" s="355"/>
      <c r="I160" s="328"/>
      <c r="J160" s="316"/>
      <c r="K160" s="335"/>
    </row>
    <row r="161" spans="2:13">
      <c r="B161" s="336"/>
      <c r="C161" s="400"/>
      <c r="D161" s="331"/>
      <c r="E161" s="321"/>
      <c r="F161" s="352"/>
      <c r="G161" s="321"/>
      <c r="H161" s="358"/>
      <c r="I161" s="315"/>
      <c r="J161" s="323"/>
      <c r="K161" s="324"/>
    </row>
    <row r="162" spans="2:13">
      <c r="B162" s="392"/>
      <c r="C162" s="347"/>
      <c r="D162" s="326"/>
      <c r="E162" s="313"/>
      <c r="F162" s="313"/>
      <c r="G162" s="525"/>
      <c r="H162" s="339"/>
      <c r="I162" s="328"/>
      <c r="J162" s="316"/>
      <c r="K162" s="335"/>
    </row>
    <row r="163" spans="2:13">
      <c r="B163" s="385"/>
      <c r="C163" s="384"/>
      <c r="D163" s="331"/>
      <c r="E163" s="321"/>
      <c r="F163" s="352"/>
      <c r="G163" s="321"/>
      <c r="H163" s="322"/>
      <c r="I163" s="315"/>
      <c r="J163" s="323"/>
      <c r="K163" s="324"/>
    </row>
    <row r="164" spans="2:13" ht="15" customHeight="1">
      <c r="B164" s="392"/>
      <c r="C164" s="347"/>
      <c r="D164" s="326"/>
      <c r="E164" s="341"/>
      <c r="F164" s="341"/>
      <c r="G164" s="528"/>
      <c r="H164" s="339"/>
      <c r="I164" s="328"/>
      <c r="J164" s="316"/>
      <c r="K164" s="317"/>
    </row>
    <row r="165" spans="2:13" ht="15" customHeight="1">
      <c r="B165" s="385"/>
      <c r="C165" s="384"/>
      <c r="D165" s="331"/>
      <c r="E165" s="359"/>
      <c r="F165" s="360"/>
      <c r="G165" s="359"/>
      <c r="H165" s="322"/>
      <c r="I165" s="315"/>
      <c r="J165" s="323"/>
      <c r="K165" s="324"/>
    </row>
    <row r="166" spans="2:13" ht="15" customHeight="1">
      <c r="B166" s="391"/>
      <c r="C166" s="361"/>
      <c r="D166" s="343"/>
      <c r="E166" s="341"/>
      <c r="F166" s="341"/>
      <c r="G166" s="528"/>
      <c r="H166" s="327"/>
      <c r="I166" s="328"/>
      <c r="J166" s="316"/>
      <c r="K166" s="317"/>
    </row>
    <row r="167" spans="2:13" ht="15" customHeight="1">
      <c r="B167" s="330"/>
      <c r="C167" s="362"/>
      <c r="D167" s="344"/>
      <c r="E167" s="359"/>
      <c r="F167" s="360"/>
      <c r="G167" s="359"/>
      <c r="H167" s="322"/>
      <c r="I167" s="315"/>
      <c r="J167" s="323"/>
      <c r="K167" s="324"/>
    </row>
    <row r="168" spans="2:13" ht="15" customHeight="1">
      <c r="B168" s="391"/>
      <c r="C168" s="361"/>
      <c r="D168" s="343"/>
      <c r="E168" s="341"/>
      <c r="F168" s="341"/>
      <c r="G168" s="528"/>
      <c r="H168" s="327"/>
      <c r="I168" s="340"/>
      <c r="J168" s="316"/>
      <c r="K168" s="317"/>
    </row>
    <row r="169" spans="2:13" ht="15" customHeight="1">
      <c r="B169" s="330"/>
      <c r="C169" s="362"/>
      <c r="D169" s="344"/>
      <c r="E169" s="359"/>
      <c r="F169" s="360"/>
      <c r="G169" s="359"/>
      <c r="H169" s="322"/>
      <c r="I169" s="338"/>
      <c r="J169" s="323"/>
      <c r="K169" s="324"/>
    </row>
    <row r="170" spans="2:13" ht="15" customHeight="1">
      <c r="B170" s="391"/>
      <c r="C170" s="363"/>
      <c r="D170" s="343"/>
      <c r="E170" s="364"/>
      <c r="F170" s="364"/>
      <c r="G170" s="526"/>
      <c r="H170" s="314"/>
      <c r="I170" s="340"/>
      <c r="J170" s="316"/>
      <c r="K170" s="317"/>
    </row>
    <row r="171" spans="2:13" ht="15" customHeight="1">
      <c r="B171" s="330"/>
      <c r="C171" s="362"/>
      <c r="D171" s="344"/>
      <c r="E171" s="359"/>
      <c r="F171" s="360"/>
      <c r="G171" s="365"/>
      <c r="H171" s="322"/>
      <c r="I171" s="315"/>
      <c r="J171" s="323"/>
      <c r="K171" s="324"/>
      <c r="M171" s="366"/>
    </row>
    <row r="172" spans="2:13" ht="15" customHeight="1">
      <c r="B172" s="394"/>
      <c r="C172" s="368"/>
      <c r="D172" s="369"/>
      <c r="E172" s="364"/>
      <c r="F172" s="341"/>
      <c r="G172" s="526"/>
      <c r="H172" s="314"/>
      <c r="I172" s="340"/>
      <c r="J172" s="316"/>
      <c r="K172" s="335"/>
    </row>
    <row r="173" spans="2:13" ht="15" customHeight="1" thickBot="1">
      <c r="B173" s="399"/>
      <c r="C173" s="371"/>
      <c r="D173" s="372"/>
      <c r="E173" s="373"/>
      <c r="F173" s="374"/>
      <c r="G173" s="375"/>
      <c r="H173" s="376"/>
      <c r="I173" s="377"/>
      <c r="J173" s="378"/>
      <c r="K173" s="379"/>
    </row>
  </sheetData>
  <phoneticPr fontId="71"/>
  <pageMargins left="0.55118110236220474" right="0.23622047244094491" top="0.55118110236220474" bottom="0.35433070866141736" header="0.9055118110236221" footer="0.19685039370078741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61"/>
  <sheetViews>
    <sheetView view="pageBreakPreview" topLeftCell="A27" zoomScale="75" zoomScaleNormal="75" workbookViewId="0">
      <selection activeCell="K32" sqref="K32"/>
    </sheetView>
  </sheetViews>
  <sheetFormatPr defaultColWidth="15.1640625" defaultRowHeight="13.5"/>
  <cols>
    <col min="1" max="1" width="14" style="415" customWidth="1"/>
    <col min="2" max="2" width="16.5" style="415" customWidth="1"/>
    <col min="3" max="7" width="14" style="415" customWidth="1"/>
    <col min="8" max="8" width="12.6640625" style="415" customWidth="1"/>
    <col min="9" max="9" width="15.33203125" style="415" customWidth="1"/>
    <col min="10" max="10" width="14.33203125" style="415" customWidth="1"/>
    <col min="11" max="12" width="14" style="415" customWidth="1"/>
    <col min="13" max="13" width="14.6640625" style="415" customWidth="1"/>
    <col min="14" max="14" width="14" style="415" customWidth="1"/>
    <col min="15" max="28" width="16.83203125" style="415" customWidth="1"/>
    <col min="29" max="16384" width="15.1640625" style="415"/>
  </cols>
  <sheetData>
    <row r="2" spans="1:35">
      <c r="A2" s="415" t="s">
        <v>310</v>
      </c>
      <c r="G2" s="415" t="s">
        <v>102</v>
      </c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416"/>
      <c r="AC2" s="416"/>
      <c r="AD2" s="416"/>
      <c r="AE2" s="416"/>
      <c r="AF2" s="416"/>
      <c r="AG2" s="416"/>
      <c r="AH2" s="416"/>
      <c r="AI2" s="416"/>
    </row>
    <row r="3" spans="1:35">
      <c r="A3" s="415" t="s">
        <v>311</v>
      </c>
      <c r="D3" s="415" t="s">
        <v>38</v>
      </c>
      <c r="E3" s="417"/>
      <c r="F3" s="418">
        <f>P50</f>
        <v>56000</v>
      </c>
      <c r="G3" s="419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  <c r="V3" s="416"/>
      <c r="W3" s="416"/>
      <c r="X3" s="416"/>
      <c r="Y3" s="416"/>
      <c r="Z3" s="416"/>
      <c r="AA3" s="416"/>
      <c r="AB3" s="416"/>
      <c r="AC3" s="416"/>
      <c r="AD3" s="416"/>
      <c r="AE3" s="416"/>
      <c r="AF3" s="416"/>
      <c r="AG3" s="416"/>
      <c r="AH3" s="416"/>
      <c r="AI3" s="416"/>
    </row>
    <row r="4" spans="1:35">
      <c r="D4" s="415" t="s">
        <v>103</v>
      </c>
      <c r="F4" s="418">
        <f>P56</f>
        <v>0</v>
      </c>
      <c r="G4" s="419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6"/>
      <c r="AE4" s="416"/>
      <c r="AF4" s="416"/>
      <c r="AG4" s="416"/>
      <c r="AH4" s="416"/>
      <c r="AI4" s="416"/>
    </row>
    <row r="5" spans="1:35">
      <c r="J5" s="420" t="s">
        <v>104</v>
      </c>
      <c r="K5" s="420"/>
      <c r="L5" s="420"/>
      <c r="M5" s="420"/>
      <c r="N5" s="420"/>
      <c r="O5" s="420"/>
      <c r="R5" s="415" t="s">
        <v>105</v>
      </c>
      <c r="W5" s="415" t="s">
        <v>106</v>
      </c>
      <c r="AD5" s="415" t="s">
        <v>107</v>
      </c>
      <c r="AG5" s="419" t="s">
        <v>108</v>
      </c>
    </row>
    <row r="6" spans="1:35">
      <c r="A6" s="415" t="s">
        <v>109</v>
      </c>
      <c r="C6" s="421">
        <f>SUM(C23:C30)</f>
        <v>1</v>
      </c>
      <c r="J6" s="422" t="s">
        <v>110</v>
      </c>
      <c r="K6" s="423" t="s">
        <v>111</v>
      </c>
      <c r="L6" s="423" t="s">
        <v>112</v>
      </c>
      <c r="M6" s="423" t="s">
        <v>113</v>
      </c>
      <c r="N6" s="423"/>
      <c r="O6" s="423" t="s">
        <v>114</v>
      </c>
      <c r="R6" s="424" t="s">
        <v>115</v>
      </c>
      <c r="S6" s="424" t="s">
        <v>116</v>
      </c>
      <c r="T6" s="424" t="s">
        <v>117</v>
      </c>
      <c r="W6" s="424" t="s">
        <v>118</v>
      </c>
      <c r="X6" s="424"/>
      <c r="Y6" s="424" t="s">
        <v>115</v>
      </c>
      <c r="Z6" s="425" t="s">
        <v>119</v>
      </c>
      <c r="AA6" s="425" t="s">
        <v>120</v>
      </c>
    </row>
    <row r="7" spans="1:35" ht="15.95" customHeight="1">
      <c r="E7" s="415" t="s">
        <v>121</v>
      </c>
      <c r="J7" s="426"/>
      <c r="K7" s="427" t="s">
        <v>122</v>
      </c>
      <c r="L7" s="427" t="s">
        <v>123</v>
      </c>
      <c r="M7" s="427" t="s">
        <v>124</v>
      </c>
      <c r="N7" s="427" t="s">
        <v>125</v>
      </c>
      <c r="O7" s="427" t="s">
        <v>126</v>
      </c>
      <c r="R7" s="424">
        <v>1</v>
      </c>
      <c r="S7" s="424">
        <v>28</v>
      </c>
      <c r="T7" s="424" t="s">
        <v>127</v>
      </c>
      <c r="W7" s="428" t="s">
        <v>128</v>
      </c>
      <c r="X7" s="424" t="s">
        <v>129</v>
      </c>
      <c r="Y7" s="424">
        <v>1</v>
      </c>
      <c r="Z7" s="424">
        <v>3</v>
      </c>
      <c r="AA7" s="424">
        <v>2</v>
      </c>
      <c r="AD7" s="428"/>
      <c r="AE7" s="429" t="s">
        <v>130</v>
      </c>
      <c r="AF7" s="430"/>
      <c r="AG7" s="429" t="s">
        <v>131</v>
      </c>
      <c r="AH7" s="430"/>
    </row>
    <row r="8" spans="1:35" ht="15.95" customHeight="1">
      <c r="A8" s="420" t="s">
        <v>132</v>
      </c>
      <c r="B8" s="420"/>
      <c r="C8" s="420"/>
      <c r="D8" s="420"/>
      <c r="E8" s="420"/>
      <c r="F8" s="420"/>
      <c r="G8" s="420"/>
      <c r="H8" s="420"/>
      <c r="I8" s="420"/>
      <c r="J8" s="426"/>
      <c r="K8" s="427"/>
      <c r="L8" s="427" t="s">
        <v>133</v>
      </c>
      <c r="M8" s="427" t="s">
        <v>126</v>
      </c>
      <c r="N8" s="427"/>
      <c r="O8" s="427"/>
      <c r="R8" s="424">
        <v>2</v>
      </c>
      <c r="S8" s="424">
        <v>49</v>
      </c>
      <c r="T8" s="424" t="s">
        <v>127</v>
      </c>
      <c r="W8" s="431"/>
      <c r="X8" s="424" t="s">
        <v>134</v>
      </c>
      <c r="Y8" s="424">
        <v>2</v>
      </c>
      <c r="Z8" s="424">
        <v>4</v>
      </c>
      <c r="AA8" s="424">
        <v>3</v>
      </c>
      <c r="AD8" s="432"/>
      <c r="AE8" s="433" t="s">
        <v>135</v>
      </c>
      <c r="AF8" s="433" t="s">
        <v>136</v>
      </c>
      <c r="AG8" s="433" t="s">
        <v>135</v>
      </c>
      <c r="AH8" s="433" t="s">
        <v>136</v>
      </c>
    </row>
    <row r="9" spans="1:35" ht="15.95" customHeight="1">
      <c r="A9" s="420" t="s">
        <v>137</v>
      </c>
      <c r="B9" s="420"/>
      <c r="C9" s="420"/>
      <c r="D9" s="420"/>
      <c r="E9" s="420"/>
      <c r="F9" s="420"/>
      <c r="G9" s="420"/>
      <c r="H9" s="420"/>
      <c r="I9" s="420"/>
      <c r="J9" s="426" t="s">
        <v>138</v>
      </c>
      <c r="K9" s="427" t="s">
        <v>139</v>
      </c>
      <c r="L9" s="427" t="s">
        <v>140</v>
      </c>
      <c r="M9" s="427" t="s">
        <v>141</v>
      </c>
      <c r="N9" s="427"/>
      <c r="O9" s="427" t="s">
        <v>141</v>
      </c>
      <c r="R9" s="424">
        <v>3</v>
      </c>
      <c r="S9" s="424">
        <v>69</v>
      </c>
      <c r="T9" s="424" t="s">
        <v>142</v>
      </c>
      <c r="W9" s="431"/>
      <c r="X9" s="424" t="s">
        <v>143</v>
      </c>
      <c r="Y9" s="424">
        <v>1</v>
      </c>
      <c r="Z9" s="424">
        <v>3</v>
      </c>
      <c r="AA9" s="424">
        <v>2</v>
      </c>
      <c r="AD9" s="424" t="s">
        <v>144</v>
      </c>
      <c r="AE9" s="424">
        <v>13.77</v>
      </c>
      <c r="AF9" s="424">
        <v>11.48</v>
      </c>
      <c r="AG9" s="424">
        <v>12.85</v>
      </c>
      <c r="AH9" s="424">
        <v>10.71</v>
      </c>
    </row>
    <row r="10" spans="1:35" ht="15.95" customHeight="1">
      <c r="A10" s="434" t="s">
        <v>145</v>
      </c>
      <c r="B10" s="435" t="s">
        <v>146</v>
      </c>
      <c r="C10" s="435"/>
      <c r="D10" s="435"/>
      <c r="E10" s="435"/>
      <c r="F10" s="435"/>
      <c r="G10" s="436"/>
      <c r="H10" s="437" t="s">
        <v>147</v>
      </c>
      <c r="I10" s="420"/>
      <c r="J10" s="438" t="s">
        <v>148</v>
      </c>
      <c r="K10" s="439" t="s">
        <v>149</v>
      </c>
      <c r="L10" s="439" t="s">
        <v>150</v>
      </c>
      <c r="M10" s="439" t="s">
        <v>151</v>
      </c>
      <c r="N10" s="439" t="s">
        <v>152</v>
      </c>
      <c r="O10" s="439" t="s">
        <v>153</v>
      </c>
      <c r="R10" s="424">
        <v>4</v>
      </c>
      <c r="S10" s="424">
        <v>89</v>
      </c>
      <c r="T10" s="424" t="s">
        <v>142</v>
      </c>
      <c r="W10" s="431"/>
      <c r="X10" s="424" t="s">
        <v>143</v>
      </c>
      <c r="Y10" s="424">
        <v>2</v>
      </c>
      <c r="Z10" s="424">
        <v>4</v>
      </c>
      <c r="AA10" s="424">
        <v>3</v>
      </c>
      <c r="AD10" s="424" t="s">
        <v>154</v>
      </c>
      <c r="AE10" s="424">
        <v>13.71</v>
      </c>
      <c r="AF10" s="424">
        <v>11.43</v>
      </c>
      <c r="AG10" s="440">
        <v>13.1</v>
      </c>
      <c r="AH10" s="424">
        <v>10.92</v>
      </c>
    </row>
    <row r="11" spans="1:35" ht="15.95" customHeight="1">
      <c r="A11" s="438">
        <v>1</v>
      </c>
      <c r="B11" s="441" t="s">
        <v>155</v>
      </c>
      <c r="C11" s="441"/>
      <c r="D11" s="441"/>
      <c r="E11" s="441"/>
      <c r="F11" s="441"/>
      <c r="G11" s="442"/>
      <c r="H11" s="443"/>
      <c r="I11" s="420"/>
      <c r="J11" s="438">
        <f>D34</f>
        <v>28</v>
      </c>
      <c r="K11" s="444">
        <v>0</v>
      </c>
      <c r="L11" s="439">
        <f>D33</f>
        <v>2</v>
      </c>
      <c r="M11" s="445">
        <f>ROUND(J11*K11*L11,0)</f>
        <v>0</v>
      </c>
      <c r="N11" s="439">
        <f>D32</f>
        <v>1</v>
      </c>
      <c r="O11" s="445">
        <f>ROUND(M11/N11,0)</f>
        <v>0</v>
      </c>
      <c r="R11" s="424">
        <v>5</v>
      </c>
      <c r="S11" s="424">
        <v>105</v>
      </c>
      <c r="T11" s="424" t="s">
        <v>142</v>
      </c>
      <c r="W11" s="431"/>
      <c r="X11" s="424" t="s">
        <v>156</v>
      </c>
      <c r="Y11" s="424">
        <v>1</v>
      </c>
      <c r="Z11" s="424">
        <v>3</v>
      </c>
      <c r="AA11" s="424">
        <v>3</v>
      </c>
      <c r="AD11" s="424" t="s">
        <v>157</v>
      </c>
      <c r="AE11" s="424">
        <v>12.48</v>
      </c>
      <c r="AF11" s="440">
        <v>10.4</v>
      </c>
      <c r="AG11" s="424">
        <v>12.06</v>
      </c>
      <c r="AH11" s="424">
        <v>10.050000000000001</v>
      </c>
    </row>
    <row r="12" spans="1:35" ht="15.95" customHeight="1">
      <c r="A12" s="438">
        <v>2</v>
      </c>
      <c r="B12" s="441" t="s">
        <v>158</v>
      </c>
      <c r="C12" s="441"/>
      <c r="D12" s="441"/>
      <c r="E12" s="441"/>
      <c r="F12" s="441"/>
      <c r="G12" s="442"/>
      <c r="H12" s="443"/>
      <c r="I12" s="420"/>
      <c r="J12" s="446"/>
      <c r="R12" s="424">
        <v>6</v>
      </c>
      <c r="S12" s="424">
        <v>128</v>
      </c>
      <c r="T12" s="424" t="s">
        <v>142</v>
      </c>
      <c r="W12" s="431"/>
      <c r="X12" s="424" t="s">
        <v>159</v>
      </c>
      <c r="Y12" s="424">
        <v>1</v>
      </c>
      <c r="Z12" s="424">
        <v>3</v>
      </c>
      <c r="AA12" s="424">
        <v>3</v>
      </c>
      <c r="AD12" s="424" t="s">
        <v>160</v>
      </c>
      <c r="AE12" s="424">
        <v>12.42</v>
      </c>
      <c r="AF12" s="424">
        <v>10.35</v>
      </c>
      <c r="AG12" s="424">
        <v>12.16</v>
      </c>
      <c r="AH12" s="424">
        <v>10.14</v>
      </c>
    </row>
    <row r="13" spans="1:35" ht="15.95" customHeight="1">
      <c r="A13" s="438">
        <v>3</v>
      </c>
      <c r="B13" s="441" t="s">
        <v>161</v>
      </c>
      <c r="C13" s="441"/>
      <c r="D13" s="441"/>
      <c r="E13" s="441"/>
      <c r="F13" s="441"/>
      <c r="G13" s="442"/>
      <c r="H13" s="443" t="s">
        <v>162</v>
      </c>
      <c r="I13" s="420"/>
      <c r="J13" s="420" t="s">
        <v>163</v>
      </c>
      <c r="K13" s="420"/>
      <c r="L13" s="420"/>
      <c r="M13" s="420"/>
      <c r="N13" s="420"/>
      <c r="O13" s="420"/>
      <c r="W13" s="431"/>
      <c r="X13" s="424" t="s">
        <v>159</v>
      </c>
      <c r="Y13" s="447" t="s">
        <v>164</v>
      </c>
      <c r="Z13" s="424">
        <v>4</v>
      </c>
      <c r="AA13" s="424">
        <v>4</v>
      </c>
      <c r="AD13" s="424" t="s">
        <v>165</v>
      </c>
      <c r="AE13" s="424">
        <v>12.84</v>
      </c>
      <c r="AF13" s="440">
        <v>10.7</v>
      </c>
      <c r="AG13" s="424">
        <v>12.72</v>
      </c>
      <c r="AH13" s="440">
        <v>10.6</v>
      </c>
    </row>
    <row r="14" spans="1:35" ht="15.95" customHeight="1">
      <c r="A14" s="420"/>
      <c r="B14" s="420"/>
      <c r="C14" s="420"/>
      <c r="D14" s="420"/>
      <c r="E14" s="420"/>
      <c r="F14" s="420"/>
      <c r="G14" s="420"/>
      <c r="H14" s="420"/>
      <c r="I14" s="420"/>
      <c r="J14" s="448" t="s">
        <v>166</v>
      </c>
      <c r="K14" s="449"/>
      <c r="L14" s="423" t="s">
        <v>167</v>
      </c>
      <c r="M14" s="450" t="s">
        <v>168</v>
      </c>
      <c r="N14" s="451" t="s">
        <v>169</v>
      </c>
      <c r="O14" s="449"/>
      <c r="Q14" s="419" t="s">
        <v>170</v>
      </c>
      <c r="R14" s="415" t="s">
        <v>171</v>
      </c>
      <c r="W14" s="432"/>
      <c r="X14" s="424" t="s">
        <v>172</v>
      </c>
      <c r="Y14" s="424">
        <v>1</v>
      </c>
      <c r="Z14" s="424">
        <v>3</v>
      </c>
      <c r="AA14" s="424">
        <v>3</v>
      </c>
      <c r="AD14" s="424" t="s">
        <v>173</v>
      </c>
      <c r="AE14" s="424">
        <v>12.75</v>
      </c>
      <c r="AF14" s="424">
        <v>10.63</v>
      </c>
      <c r="AG14" s="424">
        <v>12.09</v>
      </c>
      <c r="AH14" s="424">
        <v>10.08</v>
      </c>
    </row>
    <row r="15" spans="1:35" ht="15.95" customHeight="1">
      <c r="A15" s="420"/>
      <c r="B15" s="420"/>
      <c r="C15" s="420"/>
      <c r="D15" s="420"/>
      <c r="E15" s="420"/>
      <c r="F15" s="420"/>
      <c r="G15" s="420"/>
      <c r="H15" s="420"/>
      <c r="I15" s="420"/>
      <c r="J15" s="452" t="s">
        <v>174</v>
      </c>
      <c r="K15" s="453"/>
      <c r="L15" s="427" t="s">
        <v>175</v>
      </c>
      <c r="M15" s="427" t="s">
        <v>140</v>
      </c>
      <c r="N15" s="454" t="s">
        <v>141</v>
      </c>
      <c r="O15" s="453"/>
      <c r="Q15" s="455">
        <v>11</v>
      </c>
      <c r="R15" s="428"/>
      <c r="S15" s="456" t="s">
        <v>176</v>
      </c>
      <c r="T15" s="430"/>
      <c r="U15" s="424">
        <v>900</v>
      </c>
      <c r="W15" s="428" t="s">
        <v>177</v>
      </c>
      <c r="X15" s="424" t="s">
        <v>129</v>
      </c>
      <c r="Y15" s="424">
        <v>1</v>
      </c>
      <c r="Z15" s="424">
        <v>3</v>
      </c>
      <c r="AA15" s="424">
        <v>2</v>
      </c>
      <c r="AD15" s="424" t="s">
        <v>178</v>
      </c>
      <c r="AE15" s="424">
        <v>15.54</v>
      </c>
      <c r="AF15" s="424">
        <v>12.95</v>
      </c>
      <c r="AG15" s="424">
        <v>14.13</v>
      </c>
      <c r="AH15" s="424">
        <v>11.78</v>
      </c>
    </row>
    <row r="16" spans="1:35" ht="15.95" customHeight="1">
      <c r="J16" s="457" t="s">
        <v>179</v>
      </c>
      <c r="K16" s="458"/>
      <c r="L16" s="439" t="s">
        <v>180</v>
      </c>
      <c r="M16" s="439" t="s">
        <v>181</v>
      </c>
      <c r="N16" s="459" t="s">
        <v>182</v>
      </c>
      <c r="O16" s="458"/>
      <c r="Q16" s="455">
        <v>12</v>
      </c>
      <c r="R16" s="431"/>
      <c r="S16" s="456" t="s">
        <v>183</v>
      </c>
      <c r="T16" s="430"/>
      <c r="U16" s="424">
        <v>1100</v>
      </c>
      <c r="W16" s="431"/>
      <c r="X16" s="424" t="s">
        <v>134</v>
      </c>
      <c r="Y16" s="424">
        <v>2</v>
      </c>
      <c r="Z16" s="424">
        <v>4</v>
      </c>
      <c r="AA16" s="424">
        <v>3</v>
      </c>
      <c r="AD16" s="424" t="s">
        <v>184</v>
      </c>
      <c r="AE16" s="424">
        <v>15.13</v>
      </c>
      <c r="AF16" s="424">
        <v>12.61</v>
      </c>
      <c r="AG16" s="424">
        <v>13.81</v>
      </c>
      <c r="AH16" s="424">
        <v>11.51</v>
      </c>
    </row>
    <row r="17" spans="1:34" ht="15.95" customHeight="1">
      <c r="A17" s="415" t="s">
        <v>185</v>
      </c>
      <c r="J17" s="460">
        <f>P31</f>
        <v>2000</v>
      </c>
      <c r="K17" s="442"/>
      <c r="L17" s="461">
        <v>14.22</v>
      </c>
      <c r="M17" s="439">
        <f>D31</f>
        <v>2</v>
      </c>
      <c r="N17" s="462">
        <f>ROUND(J17*L17*M17,0)</f>
        <v>56880</v>
      </c>
      <c r="O17" s="442"/>
      <c r="Q17" s="455">
        <v>13</v>
      </c>
      <c r="R17" s="431"/>
      <c r="S17" s="456" t="s">
        <v>186</v>
      </c>
      <c r="T17" s="430"/>
      <c r="U17" s="424">
        <v>1600</v>
      </c>
      <c r="W17" s="431"/>
      <c r="X17" s="424" t="s">
        <v>187</v>
      </c>
      <c r="Y17" s="424">
        <v>1</v>
      </c>
      <c r="Z17" s="424">
        <v>3</v>
      </c>
      <c r="AA17" s="424">
        <v>2</v>
      </c>
      <c r="AD17" s="424" t="s">
        <v>188</v>
      </c>
      <c r="AE17" s="424">
        <v>16.02</v>
      </c>
      <c r="AF17" s="424">
        <v>13.35</v>
      </c>
      <c r="AG17" s="424">
        <v>14.04</v>
      </c>
      <c r="AH17" s="440">
        <v>11.7</v>
      </c>
    </row>
    <row r="18" spans="1:34" ht="15.95" customHeight="1">
      <c r="Q18" s="455"/>
      <c r="R18" s="432"/>
      <c r="S18" s="456"/>
      <c r="T18" s="430"/>
      <c r="U18" s="424"/>
      <c r="W18" s="431"/>
      <c r="X18" s="424" t="s">
        <v>187</v>
      </c>
      <c r="Y18" s="424">
        <v>2</v>
      </c>
      <c r="Z18" s="424">
        <v>4</v>
      </c>
      <c r="AA18" s="424">
        <v>3</v>
      </c>
      <c r="AD18" s="424" t="s">
        <v>189</v>
      </c>
      <c r="AE18" s="424">
        <v>12.78</v>
      </c>
      <c r="AF18" s="424">
        <v>10.65</v>
      </c>
      <c r="AG18" s="440">
        <v>11.9</v>
      </c>
      <c r="AH18" s="424">
        <v>9.92</v>
      </c>
    </row>
    <row r="19" spans="1:34" ht="15.95" customHeight="1">
      <c r="A19" s="463"/>
      <c r="B19" s="464"/>
      <c r="C19" s="465" t="s">
        <v>190</v>
      </c>
      <c r="D19" s="466" t="s">
        <v>191</v>
      </c>
      <c r="E19" s="466"/>
      <c r="F19" s="466"/>
      <c r="G19" s="467"/>
      <c r="J19" s="468"/>
      <c r="K19" s="468"/>
      <c r="L19" s="468"/>
      <c r="Q19" s="455"/>
      <c r="R19" s="428" t="s">
        <v>128</v>
      </c>
      <c r="S19" s="456" t="s">
        <v>192</v>
      </c>
      <c r="T19" s="430"/>
      <c r="U19" s="424"/>
      <c r="W19" s="431"/>
      <c r="X19" s="424" t="s">
        <v>187</v>
      </c>
      <c r="Y19" s="447" t="s">
        <v>193</v>
      </c>
      <c r="Z19" s="424">
        <v>4</v>
      </c>
      <c r="AA19" s="424">
        <v>4</v>
      </c>
    </row>
    <row r="20" spans="1:34" ht="15.95" customHeight="1">
      <c r="A20" s="469"/>
      <c r="C20" s="470" t="s">
        <v>194</v>
      </c>
      <c r="D20" s="471" t="s">
        <v>195</v>
      </c>
      <c r="E20" s="472" t="s">
        <v>196</v>
      </c>
      <c r="F20" s="471" t="s">
        <v>197</v>
      </c>
      <c r="G20" s="472" t="s">
        <v>198</v>
      </c>
      <c r="J20" s="468"/>
      <c r="K20" s="468"/>
      <c r="L20" s="468"/>
      <c r="Q20" s="455"/>
      <c r="R20" s="431"/>
      <c r="S20" s="456" t="s">
        <v>199</v>
      </c>
      <c r="T20" s="430"/>
      <c r="U20" s="424"/>
      <c r="W20" s="431"/>
      <c r="X20" s="424" t="s">
        <v>187</v>
      </c>
      <c r="Y20" s="447" t="s">
        <v>200</v>
      </c>
      <c r="Z20" s="424">
        <v>5</v>
      </c>
      <c r="AA20" s="424">
        <v>5</v>
      </c>
    </row>
    <row r="21" spans="1:34" ht="26.45" customHeight="1">
      <c r="A21" s="473" t="s">
        <v>201</v>
      </c>
      <c r="C21" s="474" t="s">
        <v>202</v>
      </c>
      <c r="D21" s="471" t="s">
        <v>203</v>
      </c>
      <c r="E21" s="471" t="s">
        <v>203</v>
      </c>
      <c r="F21" s="471" t="s">
        <v>203</v>
      </c>
      <c r="G21" s="472" t="s">
        <v>204</v>
      </c>
      <c r="J21" s="446" t="s">
        <v>205</v>
      </c>
      <c r="N21" s="446" t="s">
        <v>205</v>
      </c>
      <c r="Q21" s="455"/>
      <c r="R21" s="431"/>
      <c r="S21" s="456" t="s">
        <v>206</v>
      </c>
      <c r="T21" s="430"/>
      <c r="U21" s="424"/>
      <c r="W21" s="431"/>
      <c r="X21" s="424" t="s">
        <v>207</v>
      </c>
      <c r="Y21" s="424">
        <v>1</v>
      </c>
      <c r="Z21" s="424">
        <v>3</v>
      </c>
      <c r="AA21" s="424">
        <v>2</v>
      </c>
    </row>
    <row r="22" spans="1:34">
      <c r="A22" s="475"/>
      <c r="B22" s="476"/>
      <c r="C22" s="477" t="s">
        <v>208</v>
      </c>
      <c r="D22" s="478"/>
      <c r="E22" s="478"/>
      <c r="F22" s="478"/>
      <c r="G22" s="478"/>
      <c r="I22" s="479" t="s">
        <v>170</v>
      </c>
      <c r="J22" s="456" t="s">
        <v>209</v>
      </c>
      <c r="K22" s="430"/>
      <c r="L22" s="480" t="s">
        <v>210</v>
      </c>
      <c r="M22" s="481" t="s">
        <v>170</v>
      </c>
      <c r="N22" s="482" t="s">
        <v>209</v>
      </c>
      <c r="O22" s="430"/>
      <c r="P22" s="483" t="s">
        <v>210</v>
      </c>
      <c r="Q22" s="455"/>
      <c r="R22" s="431"/>
      <c r="S22" s="456" t="s">
        <v>211</v>
      </c>
      <c r="T22" s="430"/>
      <c r="U22" s="424"/>
      <c r="W22" s="431"/>
      <c r="X22" s="424" t="s">
        <v>212</v>
      </c>
      <c r="Y22" s="424">
        <v>1</v>
      </c>
      <c r="Z22" s="424">
        <v>3</v>
      </c>
      <c r="AA22" s="424">
        <v>2</v>
      </c>
      <c r="AD22" s="415" t="s">
        <v>213</v>
      </c>
      <c r="AG22" s="419" t="s">
        <v>214</v>
      </c>
    </row>
    <row r="23" spans="1:34" ht="15.95" customHeight="1">
      <c r="A23" s="457" t="s">
        <v>215</v>
      </c>
      <c r="B23" s="459"/>
      <c r="C23" s="484">
        <v>1</v>
      </c>
      <c r="D23" s="442"/>
      <c r="E23" s="442"/>
      <c r="F23" s="485"/>
      <c r="G23" s="442"/>
      <c r="I23" s="486"/>
      <c r="J23" s="487" t="s">
        <v>312</v>
      </c>
      <c r="K23" s="478"/>
      <c r="L23" s="475">
        <v>2000</v>
      </c>
      <c r="M23" s="488"/>
      <c r="N23" s="489" t="str">
        <f t="shared" ref="N23:N29" si="0">IF($M23="","",VLOOKUP($M23,$Q$15:$S$41,3))</f>
        <v/>
      </c>
      <c r="O23" s="430"/>
      <c r="P23" s="424" t="str">
        <f t="shared" ref="P23:P29" si="1">IF($M23="","",VLOOKUP($M23,$Q$15:$U$41,5))</f>
        <v/>
      </c>
      <c r="Q23" s="455"/>
      <c r="R23" s="432"/>
      <c r="S23" s="456"/>
      <c r="T23" s="430"/>
      <c r="U23" s="424"/>
      <c r="W23" s="431"/>
      <c r="X23" s="424" t="s">
        <v>212</v>
      </c>
      <c r="Y23" s="447" t="s">
        <v>216</v>
      </c>
      <c r="Z23" s="424">
        <v>4</v>
      </c>
      <c r="AA23" s="424">
        <v>4</v>
      </c>
    </row>
    <row r="24" spans="1:34" ht="15.95" customHeight="1">
      <c r="A24" s="490" t="s">
        <v>217</v>
      </c>
      <c r="B24" s="491" t="s">
        <v>313</v>
      </c>
      <c r="C24" s="492"/>
      <c r="D24" s="493"/>
      <c r="E24" s="493"/>
      <c r="F24" s="493"/>
      <c r="G24" s="493"/>
      <c r="I24" s="494"/>
      <c r="J24" s="495" t="str">
        <f t="shared" ref="J24:J30" si="2">IF($I24="","",VLOOKUP($I24,$Q$15:$S$41,3))</f>
        <v/>
      </c>
      <c r="K24" s="430"/>
      <c r="L24" s="456" t="str">
        <f t="shared" ref="L24:L30" si="3">IF($I24="","",VLOOKUP($I24,$Q$15:$U$41,5))</f>
        <v/>
      </c>
      <c r="M24" s="488"/>
      <c r="N24" s="489" t="str">
        <f t="shared" si="0"/>
        <v/>
      </c>
      <c r="O24" s="430"/>
      <c r="P24" s="424" t="str">
        <f t="shared" si="1"/>
        <v/>
      </c>
      <c r="Q24" s="455"/>
      <c r="R24" s="431" t="s">
        <v>177</v>
      </c>
      <c r="S24" s="456" t="s">
        <v>192</v>
      </c>
      <c r="T24" s="430"/>
      <c r="U24" s="424"/>
      <c r="W24" s="431"/>
      <c r="X24" s="424" t="s">
        <v>212</v>
      </c>
      <c r="Y24" s="447" t="s">
        <v>218</v>
      </c>
      <c r="Z24" s="424">
        <v>5</v>
      </c>
      <c r="AA24" s="424">
        <v>5</v>
      </c>
      <c r="AD24" s="428"/>
      <c r="AE24" s="429" t="s">
        <v>130</v>
      </c>
      <c r="AF24" s="430"/>
      <c r="AG24" s="429" t="s">
        <v>131</v>
      </c>
      <c r="AH24" s="430"/>
    </row>
    <row r="25" spans="1:34" ht="15.95" customHeight="1">
      <c r="A25" s="490" t="s">
        <v>219</v>
      </c>
      <c r="B25" s="496"/>
      <c r="C25" s="492"/>
      <c r="D25" s="493"/>
      <c r="E25" s="493"/>
      <c r="F25" s="493"/>
      <c r="G25" s="493"/>
      <c r="I25" s="494"/>
      <c r="J25" s="495" t="str">
        <f t="shared" si="2"/>
        <v/>
      </c>
      <c r="K25" s="430"/>
      <c r="L25" s="456" t="str">
        <f t="shared" si="3"/>
        <v/>
      </c>
      <c r="M25" s="488"/>
      <c r="N25" s="489" t="str">
        <f t="shared" si="0"/>
        <v/>
      </c>
      <c r="O25" s="430"/>
      <c r="P25" s="424" t="str">
        <f t="shared" si="1"/>
        <v/>
      </c>
      <c r="Q25" s="455"/>
      <c r="R25" s="431"/>
      <c r="S25" s="456" t="s">
        <v>220</v>
      </c>
      <c r="T25" s="430"/>
      <c r="U25" s="424"/>
      <c r="W25" s="431"/>
      <c r="X25" s="424" t="s">
        <v>221</v>
      </c>
      <c r="Y25" s="424">
        <v>1</v>
      </c>
      <c r="Z25" s="424">
        <v>5</v>
      </c>
      <c r="AA25" s="424">
        <v>5</v>
      </c>
      <c r="AD25" s="432"/>
      <c r="AE25" s="433" t="s">
        <v>135</v>
      </c>
      <c r="AF25" s="433" t="s">
        <v>136</v>
      </c>
      <c r="AG25" s="433" t="s">
        <v>135</v>
      </c>
      <c r="AH25" s="433" t="s">
        <v>136</v>
      </c>
    </row>
    <row r="26" spans="1:34" ht="15.95" customHeight="1">
      <c r="A26" s="490" t="s">
        <v>222</v>
      </c>
      <c r="B26" s="497"/>
      <c r="C26" s="492"/>
      <c r="D26" s="493"/>
      <c r="E26" s="493"/>
      <c r="F26" s="493"/>
      <c r="G26" s="493"/>
      <c r="I26" s="494"/>
      <c r="J26" s="495" t="str">
        <f t="shared" si="2"/>
        <v/>
      </c>
      <c r="K26" s="430"/>
      <c r="L26" s="456" t="str">
        <f t="shared" si="3"/>
        <v/>
      </c>
      <c r="M26" s="488"/>
      <c r="N26" s="489" t="str">
        <f t="shared" si="0"/>
        <v/>
      </c>
      <c r="O26" s="430"/>
      <c r="P26" s="424" t="str">
        <f t="shared" si="1"/>
        <v/>
      </c>
      <c r="Q26" s="455"/>
      <c r="R26" s="431"/>
      <c r="S26" s="456" t="s">
        <v>223</v>
      </c>
      <c r="T26" s="430"/>
      <c r="U26" s="424"/>
      <c r="W26" s="431"/>
      <c r="X26" s="424" t="s">
        <v>224</v>
      </c>
      <c r="Y26" s="424">
        <v>1</v>
      </c>
      <c r="Z26" s="424">
        <v>3</v>
      </c>
      <c r="AA26" s="424">
        <v>2</v>
      </c>
      <c r="AD26" s="424" t="s">
        <v>144</v>
      </c>
      <c r="AE26" s="498">
        <v>1404</v>
      </c>
      <c r="AF26" s="498">
        <v>1170</v>
      </c>
      <c r="AG26" s="498">
        <v>1572</v>
      </c>
      <c r="AH26" s="498">
        <v>1310</v>
      </c>
    </row>
    <row r="27" spans="1:34" ht="15.95" customHeight="1">
      <c r="A27" s="490" t="s">
        <v>225</v>
      </c>
      <c r="B27" s="499"/>
      <c r="C27" s="492"/>
      <c r="D27" s="493"/>
      <c r="E27" s="493"/>
      <c r="F27" s="493"/>
      <c r="G27" s="493"/>
      <c r="I27" s="494"/>
      <c r="J27" s="495" t="str">
        <f t="shared" si="2"/>
        <v/>
      </c>
      <c r="K27" s="430"/>
      <c r="L27" s="456" t="str">
        <f t="shared" si="3"/>
        <v/>
      </c>
      <c r="M27" s="488"/>
      <c r="N27" s="489" t="str">
        <f t="shared" si="0"/>
        <v/>
      </c>
      <c r="O27" s="430"/>
      <c r="P27" s="424" t="str">
        <f t="shared" si="1"/>
        <v/>
      </c>
      <c r="Q27" s="455"/>
      <c r="R27" s="431"/>
      <c r="S27" s="456" t="s">
        <v>226</v>
      </c>
      <c r="T27" s="430"/>
      <c r="U27" s="424"/>
      <c r="W27" s="431"/>
      <c r="X27" s="424" t="s">
        <v>156</v>
      </c>
      <c r="Y27" s="424">
        <v>1</v>
      </c>
      <c r="Z27" s="424">
        <v>3</v>
      </c>
      <c r="AA27" s="424">
        <v>3</v>
      </c>
      <c r="AD27" s="424" t="s">
        <v>154</v>
      </c>
      <c r="AE27" s="498">
        <v>1380</v>
      </c>
      <c r="AF27" s="498">
        <v>1150</v>
      </c>
      <c r="AG27" s="498">
        <v>1440</v>
      </c>
      <c r="AH27" s="498">
        <v>1200</v>
      </c>
    </row>
    <row r="28" spans="1:34" ht="15.95" customHeight="1">
      <c r="A28" s="490" t="s">
        <v>227</v>
      </c>
      <c r="B28" s="497"/>
      <c r="C28" s="492"/>
      <c r="D28" s="493"/>
      <c r="E28" s="493"/>
      <c r="F28" s="493"/>
      <c r="G28" s="493"/>
      <c r="I28" s="494"/>
      <c r="J28" s="495" t="str">
        <f t="shared" si="2"/>
        <v/>
      </c>
      <c r="K28" s="430"/>
      <c r="L28" s="456" t="str">
        <f t="shared" si="3"/>
        <v/>
      </c>
      <c r="M28" s="488"/>
      <c r="N28" s="489" t="str">
        <f t="shared" si="0"/>
        <v/>
      </c>
      <c r="O28" s="430"/>
      <c r="P28" s="424" t="str">
        <f t="shared" si="1"/>
        <v/>
      </c>
      <c r="Q28" s="455"/>
      <c r="R28" s="431"/>
      <c r="S28" s="456" t="s">
        <v>206</v>
      </c>
      <c r="T28" s="430"/>
      <c r="U28" s="424"/>
      <c r="W28" s="431"/>
      <c r="X28" s="424" t="s">
        <v>159</v>
      </c>
      <c r="Y28" s="424">
        <v>1</v>
      </c>
      <c r="Z28" s="424">
        <v>3</v>
      </c>
      <c r="AA28" s="424">
        <v>3</v>
      </c>
      <c r="AD28" s="424" t="s">
        <v>157</v>
      </c>
      <c r="AE28" s="498">
        <v>1224</v>
      </c>
      <c r="AF28" s="498">
        <v>1020</v>
      </c>
      <c r="AG28" s="498">
        <v>1410</v>
      </c>
      <c r="AH28" s="498">
        <v>1175</v>
      </c>
    </row>
    <row r="29" spans="1:34" ht="15.95" customHeight="1">
      <c r="A29" s="490" t="s">
        <v>228</v>
      </c>
      <c r="B29" s="497"/>
      <c r="C29" s="492"/>
      <c r="D29" s="493"/>
      <c r="E29" s="493"/>
      <c r="F29" s="493"/>
      <c r="G29" s="493"/>
      <c r="I29" s="494"/>
      <c r="J29" s="495" t="str">
        <f t="shared" si="2"/>
        <v/>
      </c>
      <c r="K29" s="430"/>
      <c r="L29" s="456" t="str">
        <f t="shared" si="3"/>
        <v/>
      </c>
      <c r="M29" s="488"/>
      <c r="N29" s="489" t="str">
        <f t="shared" si="0"/>
        <v/>
      </c>
      <c r="O29" s="430"/>
      <c r="P29" s="424" t="str">
        <f t="shared" si="1"/>
        <v/>
      </c>
      <c r="Q29" s="455"/>
      <c r="R29" s="431"/>
      <c r="S29" s="456" t="s">
        <v>211</v>
      </c>
      <c r="T29" s="430"/>
      <c r="U29" s="424"/>
      <c r="W29" s="431"/>
      <c r="X29" s="424" t="s">
        <v>159</v>
      </c>
      <c r="Y29" s="447" t="s">
        <v>216</v>
      </c>
      <c r="Z29" s="424">
        <v>4</v>
      </c>
      <c r="AA29" s="424">
        <v>4</v>
      </c>
      <c r="AD29" s="424" t="s">
        <v>160</v>
      </c>
      <c r="AE29" s="498">
        <v>1296</v>
      </c>
      <c r="AF29" s="498">
        <v>1080</v>
      </c>
      <c r="AG29" s="498">
        <v>1428</v>
      </c>
      <c r="AH29" s="498">
        <v>1190</v>
      </c>
    </row>
    <row r="30" spans="1:34" ht="15.95" customHeight="1">
      <c r="A30" s="500" t="s">
        <v>229</v>
      </c>
      <c r="B30" s="501"/>
      <c r="C30" s="502"/>
      <c r="D30" s="442"/>
      <c r="E30" s="442"/>
      <c r="F30" s="442"/>
      <c r="G30" s="442"/>
      <c r="I30" s="494"/>
      <c r="J30" s="495" t="str">
        <f t="shared" si="2"/>
        <v/>
      </c>
      <c r="K30" s="430"/>
      <c r="L30" s="456" t="str">
        <f t="shared" si="3"/>
        <v/>
      </c>
      <c r="M30" s="503"/>
      <c r="N30" s="504" t="s">
        <v>230</v>
      </c>
      <c r="O30" s="430"/>
      <c r="P30" s="498">
        <f>SUM(P23:P29)</f>
        <v>0</v>
      </c>
      <c r="Q30" s="455"/>
      <c r="R30" s="431"/>
      <c r="S30" s="456"/>
      <c r="T30" s="430"/>
      <c r="U30" s="424"/>
      <c r="W30" s="431"/>
      <c r="X30" s="424" t="s">
        <v>159</v>
      </c>
      <c r="Y30" s="447" t="s">
        <v>231</v>
      </c>
      <c r="Z30" s="424">
        <v>5</v>
      </c>
      <c r="AA30" s="424">
        <v>5</v>
      </c>
      <c r="AD30" s="424" t="s">
        <v>165</v>
      </c>
      <c r="AE30" s="498">
        <v>1266</v>
      </c>
      <c r="AF30" s="498">
        <v>1055</v>
      </c>
      <c r="AG30" s="498">
        <v>1404</v>
      </c>
      <c r="AH30" s="498">
        <v>1170</v>
      </c>
    </row>
    <row r="31" spans="1:34" ht="15.95" customHeight="1">
      <c r="A31" s="487" t="s">
        <v>232</v>
      </c>
      <c r="B31" s="441"/>
      <c r="C31" s="442"/>
      <c r="D31" s="505">
        <v>2</v>
      </c>
      <c r="E31" s="441" t="s">
        <v>233</v>
      </c>
      <c r="F31" s="441"/>
      <c r="G31" s="442"/>
      <c r="I31" s="506"/>
      <c r="J31" s="507" t="s">
        <v>230</v>
      </c>
      <c r="K31" s="430"/>
      <c r="L31" s="508">
        <f>SUM(L23:L30)</f>
        <v>2000</v>
      </c>
      <c r="M31" s="509"/>
      <c r="N31" s="504" t="s">
        <v>91</v>
      </c>
      <c r="O31" s="430"/>
      <c r="P31" s="498">
        <f>L31+P30</f>
        <v>2000</v>
      </c>
      <c r="Q31" s="455"/>
      <c r="R31" s="431"/>
      <c r="S31" s="456"/>
      <c r="T31" s="430"/>
      <c r="U31" s="424"/>
      <c r="W31" s="431"/>
      <c r="X31" s="424" t="s">
        <v>172</v>
      </c>
      <c r="Y31" s="424">
        <v>1</v>
      </c>
      <c r="Z31" s="424">
        <v>3</v>
      </c>
      <c r="AA31" s="424">
        <v>3</v>
      </c>
      <c r="AD31" s="424" t="s">
        <v>173</v>
      </c>
      <c r="AE31" s="498">
        <v>1176</v>
      </c>
      <c r="AF31" s="498">
        <v>980</v>
      </c>
      <c r="AG31" s="498">
        <v>1512</v>
      </c>
      <c r="AH31" s="498">
        <v>1260</v>
      </c>
    </row>
    <row r="32" spans="1:34" ht="15.95" customHeight="1">
      <c r="A32" s="487" t="s">
        <v>234</v>
      </c>
      <c r="B32" s="441"/>
      <c r="C32" s="442"/>
      <c r="D32" s="441">
        <v>1</v>
      </c>
      <c r="E32" s="441" t="s">
        <v>235</v>
      </c>
      <c r="F32" s="441"/>
      <c r="G32" s="442"/>
      <c r="J32" s="420"/>
      <c r="K32" s="420"/>
      <c r="L32" s="420"/>
      <c r="M32" s="420"/>
      <c r="N32" s="420"/>
      <c r="O32" s="420"/>
      <c r="P32" s="420"/>
      <c r="Q32" s="455"/>
      <c r="R32" s="431"/>
      <c r="S32" s="456"/>
      <c r="T32" s="430"/>
      <c r="U32" s="424"/>
      <c r="W32" s="432"/>
      <c r="X32" s="424" t="s">
        <v>236</v>
      </c>
      <c r="Y32" s="424">
        <v>2</v>
      </c>
      <c r="Z32" s="424">
        <v>3</v>
      </c>
      <c r="AA32" s="424">
        <v>3</v>
      </c>
      <c r="AD32" s="424" t="s">
        <v>178</v>
      </c>
      <c r="AE32" s="498">
        <v>1212</v>
      </c>
      <c r="AF32" s="498">
        <v>1010</v>
      </c>
      <c r="AG32" s="498">
        <v>1356</v>
      </c>
      <c r="AH32" s="498">
        <v>1130</v>
      </c>
    </row>
    <row r="33" spans="1:34" ht="15.95" customHeight="1">
      <c r="A33" s="487" t="s">
        <v>191</v>
      </c>
      <c r="B33" s="441"/>
      <c r="C33" s="442"/>
      <c r="D33" s="505">
        <v>2</v>
      </c>
      <c r="E33" s="441" t="s">
        <v>233</v>
      </c>
      <c r="F33" s="441"/>
      <c r="G33" s="442"/>
      <c r="J33" s="420" t="s">
        <v>237</v>
      </c>
      <c r="K33" s="420"/>
      <c r="L33" s="420"/>
      <c r="M33" s="420"/>
      <c r="N33" s="420"/>
      <c r="O33" s="420"/>
      <c r="P33" s="420"/>
      <c r="Q33" s="455"/>
      <c r="R33" s="431"/>
      <c r="S33" s="456"/>
      <c r="T33" s="430"/>
      <c r="U33" s="424"/>
      <c r="AD33" s="424" t="s">
        <v>184</v>
      </c>
      <c r="AE33" s="498">
        <v>1218</v>
      </c>
      <c r="AF33" s="498">
        <v>1015</v>
      </c>
      <c r="AG33" s="498">
        <v>1428</v>
      </c>
      <c r="AH33" s="498">
        <v>1190</v>
      </c>
    </row>
    <row r="34" spans="1:34" ht="15.95" customHeight="1">
      <c r="A34" s="487" t="s">
        <v>110</v>
      </c>
      <c r="B34" s="441"/>
      <c r="C34" s="442"/>
      <c r="D34" s="505">
        <v>28</v>
      </c>
      <c r="E34" s="441" t="s">
        <v>238</v>
      </c>
      <c r="F34" s="441"/>
      <c r="G34" s="442"/>
      <c r="J34" s="422" t="s">
        <v>239</v>
      </c>
      <c r="K34" s="422" t="s">
        <v>240</v>
      </c>
      <c r="L34" s="423"/>
      <c r="M34" s="423" t="s">
        <v>241</v>
      </c>
      <c r="N34" s="510"/>
      <c r="O34" s="510"/>
      <c r="P34" s="420"/>
      <c r="Q34" s="455"/>
      <c r="R34" s="431"/>
      <c r="S34" s="456"/>
      <c r="T34" s="430"/>
      <c r="U34" s="424"/>
      <c r="AD34" s="424" t="s">
        <v>188</v>
      </c>
      <c r="AE34" s="498">
        <v>1104</v>
      </c>
      <c r="AF34" s="498">
        <v>920</v>
      </c>
      <c r="AG34" s="498">
        <v>1500</v>
      </c>
      <c r="AH34" s="498">
        <v>1250</v>
      </c>
    </row>
    <row r="35" spans="1:34">
      <c r="J35" s="426"/>
      <c r="K35" s="426" t="s">
        <v>242</v>
      </c>
      <c r="L35" s="427" t="s">
        <v>168</v>
      </c>
      <c r="M35" s="427" t="s">
        <v>243</v>
      </c>
      <c r="N35" s="510"/>
      <c r="O35" s="510"/>
      <c r="P35" s="420"/>
      <c r="Q35" s="455"/>
      <c r="R35" s="431"/>
      <c r="S35" s="456"/>
      <c r="T35" s="430"/>
      <c r="U35" s="424"/>
      <c r="AD35" s="424" t="s">
        <v>189</v>
      </c>
      <c r="AE35" s="498">
        <v>1452</v>
      </c>
      <c r="AF35" s="498">
        <v>1210</v>
      </c>
      <c r="AG35" s="498">
        <v>1764</v>
      </c>
      <c r="AH35" s="498">
        <v>1470</v>
      </c>
    </row>
    <row r="36" spans="1:34" ht="15.95" customHeight="1">
      <c r="A36" s="420" t="s">
        <v>244</v>
      </c>
      <c r="B36" s="420"/>
      <c r="C36" s="420"/>
      <c r="D36" s="420"/>
      <c r="E36" s="420"/>
      <c r="F36" s="420"/>
      <c r="G36" s="420"/>
      <c r="H36" s="420"/>
      <c r="I36" s="420"/>
      <c r="J36" s="426"/>
      <c r="K36" s="427" t="s">
        <v>243</v>
      </c>
      <c r="L36" s="427"/>
      <c r="M36" s="427" t="s">
        <v>245</v>
      </c>
      <c r="N36" s="510"/>
      <c r="O36" s="510"/>
      <c r="P36" s="420"/>
      <c r="Q36" s="455"/>
      <c r="R36" s="431"/>
      <c r="S36" s="456"/>
      <c r="T36" s="430"/>
      <c r="U36" s="424"/>
    </row>
    <row r="37" spans="1:34" ht="15.95" customHeight="1">
      <c r="A37" s="420" t="s">
        <v>246</v>
      </c>
      <c r="B37" s="420"/>
      <c r="C37" s="420"/>
      <c r="D37" s="420"/>
      <c r="E37" s="420"/>
      <c r="F37" s="420"/>
      <c r="G37" s="420"/>
      <c r="H37" s="420"/>
      <c r="I37" s="420"/>
      <c r="J37" s="426" t="s">
        <v>247</v>
      </c>
      <c r="K37" s="427" t="s">
        <v>248</v>
      </c>
      <c r="L37" s="427" t="s">
        <v>140</v>
      </c>
      <c r="M37" s="511" t="s">
        <v>249</v>
      </c>
      <c r="N37" s="510"/>
      <c r="O37" s="510"/>
      <c r="P37" s="420"/>
      <c r="Q37" s="455"/>
      <c r="R37" s="431"/>
      <c r="S37" s="456"/>
      <c r="T37" s="430"/>
      <c r="U37" s="424"/>
    </row>
    <row r="38" spans="1:34" ht="15.95" customHeight="1">
      <c r="A38" s="434" t="s">
        <v>145</v>
      </c>
      <c r="B38" s="435" t="s">
        <v>146</v>
      </c>
      <c r="C38" s="435"/>
      <c r="D38" s="435"/>
      <c r="E38" s="435"/>
      <c r="F38" s="435"/>
      <c r="G38" s="436"/>
      <c r="H38" s="437" t="s">
        <v>147</v>
      </c>
      <c r="I38" s="420"/>
      <c r="J38" s="438" t="s">
        <v>250</v>
      </c>
      <c r="K38" s="439" t="s">
        <v>251</v>
      </c>
      <c r="L38" s="439" t="s">
        <v>252</v>
      </c>
      <c r="M38" s="439" t="s">
        <v>253</v>
      </c>
      <c r="N38" s="510"/>
      <c r="O38" s="510"/>
      <c r="P38" s="420"/>
      <c r="Q38" s="455"/>
      <c r="R38" s="431"/>
      <c r="S38" s="456"/>
      <c r="T38" s="430"/>
      <c r="U38" s="424"/>
    </row>
    <row r="39" spans="1:34" ht="15.95" customHeight="1">
      <c r="A39" s="438">
        <v>1</v>
      </c>
      <c r="B39" s="441" t="s">
        <v>254</v>
      </c>
      <c r="C39" s="441"/>
      <c r="D39" s="441"/>
      <c r="E39" s="441"/>
      <c r="F39" s="441"/>
      <c r="G39" s="442"/>
      <c r="H39" s="439"/>
      <c r="I39" s="420"/>
      <c r="J39" s="438">
        <v>25</v>
      </c>
      <c r="K39" s="439">
        <f>D52</f>
        <v>0</v>
      </c>
      <c r="L39" s="439">
        <f>D31</f>
        <v>2</v>
      </c>
      <c r="M39" s="445">
        <f>ROUND(J39*K39*L39,0)</f>
        <v>0</v>
      </c>
      <c r="N39" s="510"/>
      <c r="O39" s="510"/>
      <c r="P39" s="420"/>
      <c r="Q39" s="455"/>
      <c r="R39" s="431"/>
      <c r="S39" s="456"/>
      <c r="T39" s="430"/>
      <c r="U39" s="424"/>
    </row>
    <row r="40" spans="1:34" ht="15.95" customHeight="1">
      <c r="A40" s="438">
        <v>2</v>
      </c>
      <c r="B40" s="441" t="s">
        <v>255</v>
      </c>
      <c r="C40" s="441"/>
      <c r="D40" s="441"/>
      <c r="E40" s="441"/>
      <c r="F40" s="441"/>
      <c r="G40" s="442"/>
      <c r="H40" s="443"/>
      <c r="I40" s="420"/>
      <c r="J40" s="420"/>
      <c r="K40" s="420"/>
      <c r="L40" s="420"/>
      <c r="M40" s="420"/>
      <c r="N40" s="420"/>
      <c r="O40" s="420"/>
      <c r="P40" s="420"/>
      <c r="Q40" s="455"/>
      <c r="R40" s="431"/>
      <c r="S40" s="456"/>
      <c r="T40" s="430"/>
      <c r="U40" s="424"/>
    </row>
    <row r="41" spans="1:34" ht="15.95" customHeight="1">
      <c r="A41" s="438">
        <v>3</v>
      </c>
      <c r="B41" s="441" t="s">
        <v>256</v>
      </c>
      <c r="C41" s="441"/>
      <c r="D41" s="441"/>
      <c r="E41" s="441"/>
      <c r="F41" s="441"/>
      <c r="G41" s="442"/>
      <c r="H41" s="443" t="s">
        <v>162</v>
      </c>
      <c r="I41" s="420"/>
      <c r="J41" s="420" t="s">
        <v>257</v>
      </c>
      <c r="K41" s="420"/>
      <c r="L41" s="420" t="s">
        <v>258</v>
      </c>
      <c r="M41" s="420"/>
      <c r="N41" s="420" t="s">
        <v>259</v>
      </c>
      <c r="O41" s="420"/>
      <c r="P41" s="420"/>
      <c r="Q41" s="455"/>
      <c r="R41" s="432"/>
      <c r="S41" s="456"/>
      <c r="T41" s="430"/>
      <c r="U41" s="424"/>
    </row>
    <row r="42" spans="1:34" ht="15.95" customHeight="1">
      <c r="A42" s="420"/>
      <c r="B42" s="420"/>
      <c r="C42" s="420"/>
      <c r="D42" s="420"/>
      <c r="E42" s="420"/>
      <c r="F42" s="420"/>
      <c r="G42" s="420"/>
      <c r="H42" s="420"/>
      <c r="I42" s="420"/>
      <c r="J42" s="448" t="s">
        <v>260</v>
      </c>
      <c r="K42" s="449"/>
      <c r="L42" s="423" t="s">
        <v>261</v>
      </c>
      <c r="M42" s="423" t="s">
        <v>262</v>
      </c>
      <c r="N42" s="423" t="s">
        <v>263</v>
      </c>
      <c r="O42" s="451" t="s">
        <v>169</v>
      </c>
      <c r="P42" s="449"/>
    </row>
    <row r="43" spans="1:34" ht="15.95" customHeight="1">
      <c r="A43" s="420"/>
      <c r="B43" s="420"/>
      <c r="C43" s="420"/>
      <c r="D43" s="420"/>
      <c r="E43" s="420"/>
      <c r="F43" s="420"/>
      <c r="G43" s="420"/>
      <c r="H43" s="420"/>
      <c r="I43" s="420"/>
      <c r="J43" s="452" t="s">
        <v>264</v>
      </c>
      <c r="K43" s="453"/>
      <c r="L43" s="427" t="s">
        <v>265</v>
      </c>
      <c r="M43" s="427" t="s">
        <v>266</v>
      </c>
      <c r="N43" s="427" t="s">
        <v>267</v>
      </c>
      <c r="O43" s="454" t="s">
        <v>141</v>
      </c>
      <c r="P43" s="453"/>
      <c r="R43" s="415" t="s">
        <v>268</v>
      </c>
    </row>
    <row r="44" spans="1:34" ht="15.95" customHeight="1">
      <c r="A44" s="420"/>
      <c r="B44" s="420"/>
      <c r="C44" s="420"/>
      <c r="D44" s="420"/>
      <c r="E44" s="420"/>
      <c r="F44" s="420"/>
      <c r="G44" s="420"/>
      <c r="H44" s="420"/>
      <c r="I44" s="420"/>
      <c r="J44" s="457" t="s">
        <v>269</v>
      </c>
      <c r="K44" s="458"/>
      <c r="L44" s="439" t="s">
        <v>270</v>
      </c>
      <c r="M44" s="439" t="s">
        <v>271</v>
      </c>
      <c r="N44" s="439" t="s">
        <v>272</v>
      </c>
      <c r="O44" s="459" t="s">
        <v>273</v>
      </c>
      <c r="P44" s="458"/>
      <c r="R44" s="425" t="s">
        <v>274</v>
      </c>
      <c r="S44" s="425" t="s">
        <v>275</v>
      </c>
    </row>
    <row r="45" spans="1:34" ht="15.95" customHeight="1">
      <c r="A45" s="420" t="s">
        <v>185</v>
      </c>
      <c r="B45" s="420"/>
      <c r="C45" s="420"/>
      <c r="D45" s="420"/>
      <c r="E45" s="420"/>
      <c r="F45" s="420"/>
      <c r="G45" s="420"/>
      <c r="H45" s="420"/>
      <c r="I45" s="420"/>
      <c r="J45" s="512"/>
      <c r="K45" s="502"/>
      <c r="L45" s="439">
        <v>20</v>
      </c>
      <c r="M45" s="443"/>
      <c r="N45" s="513">
        <v>900</v>
      </c>
      <c r="O45" s="462">
        <f>ROUND(J45*L45*M45*N45,0)</f>
        <v>0</v>
      </c>
      <c r="P45" s="442"/>
      <c r="R45" s="424">
        <v>1</v>
      </c>
      <c r="S45" s="424">
        <v>13</v>
      </c>
    </row>
    <row r="46" spans="1:34" ht="15.95" customHeight="1">
      <c r="A46" s="420"/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  <c r="M46" s="420"/>
      <c r="N46" s="420"/>
      <c r="O46" s="420"/>
      <c r="P46" s="420"/>
      <c r="R46" s="424">
        <v>4</v>
      </c>
      <c r="S46" s="424">
        <v>20</v>
      </c>
    </row>
    <row r="47" spans="1:34" ht="15.95" customHeight="1">
      <c r="A47" s="495" t="s">
        <v>234</v>
      </c>
      <c r="B47" s="489"/>
      <c r="C47" s="514"/>
      <c r="D47" s="489">
        <f>D32</f>
        <v>1</v>
      </c>
      <c r="E47" s="514" t="s">
        <v>235</v>
      </c>
      <c r="F47" s="515" t="s">
        <v>276</v>
      </c>
      <c r="G47" s="489">
        <f>VLOOKUP(D47,R45:S47,2)</f>
        <v>13</v>
      </c>
      <c r="H47" s="514" t="s">
        <v>277</v>
      </c>
      <c r="I47" s="420"/>
      <c r="J47" s="420" t="s">
        <v>278</v>
      </c>
      <c r="K47" s="420"/>
      <c r="L47" s="420"/>
      <c r="M47" s="420"/>
      <c r="N47" s="420"/>
      <c r="O47" s="420"/>
      <c r="P47" s="420"/>
      <c r="R47" s="424">
        <v>7</v>
      </c>
      <c r="S47" s="424">
        <v>25</v>
      </c>
    </row>
    <row r="48" spans="1:34" ht="15.95" customHeight="1">
      <c r="A48" s="420"/>
      <c r="B48" s="420"/>
      <c r="C48" s="420"/>
      <c r="D48" s="420"/>
      <c r="E48" s="420"/>
      <c r="F48" s="420"/>
      <c r="G48" s="420"/>
      <c r="H48" s="420"/>
      <c r="I48" s="420"/>
      <c r="J48" s="516"/>
      <c r="K48" s="450"/>
      <c r="L48" s="423" t="s">
        <v>279</v>
      </c>
      <c r="M48" s="423" t="s">
        <v>280</v>
      </c>
      <c r="N48" s="451" t="s">
        <v>281</v>
      </c>
      <c r="O48" s="449"/>
      <c r="P48" s="423" t="s">
        <v>282</v>
      </c>
    </row>
    <row r="49" spans="1:43" ht="15.95" customHeight="1">
      <c r="A49" s="420" t="s">
        <v>283</v>
      </c>
      <c r="B49" s="420"/>
      <c r="C49" s="420"/>
      <c r="D49" s="420"/>
      <c r="E49" s="420"/>
      <c r="F49" s="420"/>
      <c r="G49" s="420"/>
      <c r="H49" s="420"/>
      <c r="I49" s="420"/>
      <c r="J49" s="452" t="s">
        <v>38</v>
      </c>
      <c r="K49" s="453"/>
      <c r="L49" s="439" t="s">
        <v>284</v>
      </c>
      <c r="M49" s="439" t="s">
        <v>285</v>
      </c>
      <c r="N49" s="458" t="s">
        <v>286</v>
      </c>
      <c r="O49" s="458"/>
      <c r="P49" s="439" t="s">
        <v>287</v>
      </c>
    </row>
    <row r="50" spans="1:43" ht="15.95" customHeight="1">
      <c r="A50" s="516" t="s">
        <v>288</v>
      </c>
      <c r="B50" s="450"/>
      <c r="C50" s="450" t="s">
        <v>111</v>
      </c>
      <c r="D50" s="435" t="s">
        <v>289</v>
      </c>
      <c r="E50" s="435"/>
      <c r="F50" s="435"/>
      <c r="G50" s="436"/>
      <c r="H50" s="420"/>
      <c r="I50" s="420"/>
      <c r="J50" s="457" t="s">
        <v>290</v>
      </c>
      <c r="K50" s="458"/>
      <c r="L50" s="445">
        <f>N17</f>
        <v>56880</v>
      </c>
      <c r="M50" s="445">
        <f>M39</f>
        <v>0</v>
      </c>
      <c r="N50" s="462">
        <f>L50+M50</f>
        <v>56880</v>
      </c>
      <c r="O50" s="442"/>
      <c r="P50" s="517">
        <f>ROUNDDOWN(N50,-3)</f>
        <v>56000</v>
      </c>
    </row>
    <row r="51" spans="1:43" ht="15.95" customHeight="1">
      <c r="A51" s="487"/>
      <c r="B51" s="442"/>
      <c r="C51" s="442" t="s">
        <v>291</v>
      </c>
      <c r="D51" s="518">
        <v>30</v>
      </c>
      <c r="E51" s="518"/>
      <c r="F51" s="518"/>
      <c r="G51" s="518"/>
      <c r="H51" s="420"/>
      <c r="I51" s="420"/>
      <c r="J51" s="473"/>
      <c r="K51" s="493"/>
      <c r="L51" s="454" t="s">
        <v>292</v>
      </c>
      <c r="M51" s="454"/>
      <c r="N51" s="454"/>
      <c r="O51" s="453"/>
      <c r="P51" s="427" t="s">
        <v>282</v>
      </c>
    </row>
    <row r="52" spans="1:43" ht="15.95" customHeight="1">
      <c r="A52" s="519" t="s">
        <v>293</v>
      </c>
      <c r="B52" s="439">
        <f>G47</f>
        <v>13</v>
      </c>
      <c r="C52" s="513">
        <v>0</v>
      </c>
      <c r="D52" s="513">
        <v>0</v>
      </c>
      <c r="E52" s="443"/>
      <c r="F52" s="443"/>
      <c r="G52" s="443"/>
      <c r="H52" s="420"/>
      <c r="I52" s="420"/>
      <c r="J52" s="452" t="s">
        <v>294</v>
      </c>
      <c r="K52" s="453"/>
      <c r="L52" s="459" t="s">
        <v>295</v>
      </c>
      <c r="M52" s="459"/>
      <c r="N52" s="459"/>
      <c r="O52" s="458"/>
      <c r="P52" s="439" t="s">
        <v>296</v>
      </c>
    </row>
    <row r="53" spans="1:43" ht="15.95" customHeight="1">
      <c r="A53" s="519" t="s">
        <v>293</v>
      </c>
      <c r="B53" s="439"/>
      <c r="C53" s="443"/>
      <c r="D53" s="443"/>
      <c r="E53" s="443"/>
      <c r="F53" s="443"/>
      <c r="G53" s="443"/>
      <c r="H53" s="420"/>
      <c r="I53" s="420"/>
      <c r="J53" s="457" t="s">
        <v>297</v>
      </c>
      <c r="K53" s="458"/>
      <c r="L53" s="441"/>
      <c r="M53" s="462">
        <f>O45</f>
        <v>0</v>
      </c>
      <c r="N53" s="441"/>
      <c r="O53" s="442"/>
      <c r="P53" s="445">
        <f>INT(N53/1000)*1000</f>
        <v>0</v>
      </c>
      <c r="Q53" s="415" t="s">
        <v>298</v>
      </c>
    </row>
    <row r="54" spans="1:43" ht="15.95" customHeight="1">
      <c r="A54" s="420"/>
      <c r="B54" s="420"/>
      <c r="C54" s="420"/>
      <c r="D54" s="420"/>
      <c r="E54" s="420"/>
      <c r="F54" s="420"/>
      <c r="G54" s="420"/>
      <c r="H54" s="420"/>
      <c r="I54" s="420"/>
      <c r="J54" s="473"/>
      <c r="K54" s="493"/>
      <c r="L54" s="427" t="s">
        <v>124</v>
      </c>
      <c r="M54" s="427" t="s">
        <v>299</v>
      </c>
      <c r="N54" s="454" t="s">
        <v>103</v>
      </c>
      <c r="O54" s="453"/>
      <c r="P54" s="427" t="s">
        <v>282</v>
      </c>
    </row>
    <row r="55" spans="1:43" ht="15.95" customHeight="1">
      <c r="A55" s="520" t="s">
        <v>240</v>
      </c>
      <c r="B55" s="423"/>
      <c r="C55" s="423" t="s">
        <v>112</v>
      </c>
      <c r="D55" s="423" t="s">
        <v>113</v>
      </c>
      <c r="E55" s="423"/>
      <c r="F55" s="423" t="s">
        <v>114</v>
      </c>
      <c r="G55" s="420"/>
      <c r="H55" s="420"/>
      <c r="I55" s="420"/>
      <c r="J55" s="452" t="s">
        <v>300</v>
      </c>
      <c r="K55" s="453"/>
      <c r="L55" s="439" t="s">
        <v>301</v>
      </c>
      <c r="M55" s="439" t="s">
        <v>302</v>
      </c>
      <c r="N55" s="458" t="s">
        <v>303</v>
      </c>
      <c r="O55" s="458"/>
      <c r="P55" s="439" t="s">
        <v>304</v>
      </c>
      <c r="AJ55" s="416"/>
      <c r="AK55" s="416"/>
      <c r="AL55" s="416"/>
      <c r="AM55" s="416"/>
      <c r="AN55" s="416"/>
      <c r="AO55" s="416"/>
      <c r="AP55" s="416"/>
      <c r="AQ55" s="416"/>
    </row>
    <row r="56" spans="1:43" ht="15.95" customHeight="1">
      <c r="A56" s="521" t="s">
        <v>242</v>
      </c>
      <c r="B56" s="427"/>
      <c r="C56" s="427" t="s">
        <v>123</v>
      </c>
      <c r="D56" s="427" t="s">
        <v>124</v>
      </c>
      <c r="E56" s="427" t="s">
        <v>125</v>
      </c>
      <c r="F56" s="427" t="s">
        <v>126</v>
      </c>
      <c r="G56" s="420"/>
      <c r="H56" s="420"/>
      <c r="I56" s="420"/>
      <c r="J56" s="457" t="s">
        <v>297</v>
      </c>
      <c r="K56" s="458"/>
      <c r="L56" s="445">
        <f>O11</f>
        <v>0</v>
      </c>
      <c r="M56" s="445">
        <f>F60</f>
        <v>0</v>
      </c>
      <c r="N56" s="462">
        <f>L56+M56</f>
        <v>0</v>
      </c>
      <c r="O56" s="442"/>
      <c r="P56" s="517">
        <v>0</v>
      </c>
      <c r="AJ56" s="416"/>
      <c r="AK56" s="416"/>
      <c r="AL56" s="416"/>
      <c r="AM56" s="416"/>
      <c r="AN56" s="416"/>
      <c r="AO56" s="416"/>
      <c r="AP56" s="416"/>
      <c r="AQ56" s="416"/>
    </row>
    <row r="57" spans="1:43" ht="15.95" customHeight="1">
      <c r="A57" s="521" t="s">
        <v>111</v>
      </c>
      <c r="B57" s="427"/>
      <c r="C57" s="427" t="s">
        <v>133</v>
      </c>
      <c r="D57" s="427" t="s">
        <v>126</v>
      </c>
      <c r="E57" s="427"/>
      <c r="F57" s="427"/>
      <c r="G57" s="420"/>
      <c r="H57" s="420"/>
      <c r="I57" s="420"/>
      <c r="AJ57" s="416"/>
      <c r="AK57" s="416"/>
      <c r="AL57" s="416"/>
      <c r="AM57" s="416"/>
      <c r="AN57" s="416"/>
      <c r="AO57" s="416"/>
      <c r="AP57" s="416"/>
      <c r="AQ57" s="416"/>
    </row>
    <row r="58" spans="1:43" ht="15.95" customHeight="1">
      <c r="A58" s="521" t="s">
        <v>291</v>
      </c>
      <c r="B58" s="427"/>
      <c r="C58" s="427" t="s">
        <v>140</v>
      </c>
      <c r="D58" s="427" t="s">
        <v>141</v>
      </c>
      <c r="E58" s="427"/>
      <c r="F58" s="427" t="s">
        <v>141</v>
      </c>
      <c r="G58" s="420"/>
      <c r="H58" s="420"/>
      <c r="I58" s="420"/>
      <c r="J58" s="416"/>
      <c r="K58" s="416"/>
      <c r="L58" s="416"/>
      <c r="M58" s="416"/>
      <c r="N58" s="416"/>
      <c r="O58" s="416"/>
      <c r="P58" s="416"/>
      <c r="Q58" s="416"/>
      <c r="R58" s="416"/>
      <c r="S58" s="416"/>
      <c r="T58" s="416"/>
      <c r="U58" s="416"/>
      <c r="V58" s="416"/>
      <c r="W58" s="416"/>
      <c r="X58" s="416"/>
      <c r="Y58" s="416"/>
      <c r="Z58" s="416"/>
      <c r="AA58" s="416"/>
      <c r="AB58" s="416"/>
      <c r="AC58" s="416"/>
      <c r="AD58" s="416"/>
      <c r="AE58" s="416"/>
      <c r="AF58" s="416"/>
      <c r="AG58" s="416"/>
      <c r="AH58" s="416"/>
      <c r="AI58" s="416"/>
      <c r="AJ58" s="416"/>
      <c r="AK58" s="416"/>
      <c r="AL58" s="416"/>
      <c r="AM58" s="416"/>
      <c r="AN58" s="416"/>
      <c r="AO58" s="416"/>
      <c r="AP58" s="416"/>
      <c r="AQ58" s="416"/>
    </row>
    <row r="59" spans="1:43" ht="15.95" customHeight="1">
      <c r="A59" s="522" t="s">
        <v>305</v>
      </c>
      <c r="B59" s="439"/>
      <c r="C59" s="439" t="s">
        <v>306</v>
      </c>
      <c r="D59" s="439" t="s">
        <v>307</v>
      </c>
      <c r="E59" s="439" t="s">
        <v>308</v>
      </c>
      <c r="F59" s="439" t="s">
        <v>309</v>
      </c>
      <c r="G59" s="420"/>
      <c r="H59" s="420"/>
      <c r="I59" s="420"/>
      <c r="J59" s="416"/>
      <c r="K59" s="416"/>
      <c r="L59" s="416"/>
      <c r="M59" s="416"/>
      <c r="N59" s="416"/>
      <c r="O59" s="416"/>
      <c r="P59" s="416"/>
      <c r="Q59" s="416"/>
      <c r="R59" s="416"/>
      <c r="S59" s="416"/>
      <c r="T59" s="416"/>
      <c r="U59" s="416"/>
      <c r="V59" s="416"/>
      <c r="W59" s="416"/>
      <c r="X59" s="416"/>
      <c r="Y59" s="416"/>
      <c r="Z59" s="416"/>
      <c r="AA59" s="416"/>
      <c r="AB59" s="416"/>
      <c r="AC59" s="416"/>
      <c r="AD59" s="416"/>
      <c r="AE59" s="416"/>
      <c r="AF59" s="416"/>
      <c r="AG59" s="416"/>
      <c r="AH59" s="416"/>
      <c r="AI59" s="416"/>
      <c r="AJ59" s="416"/>
      <c r="AK59" s="416"/>
      <c r="AL59" s="416"/>
      <c r="AM59" s="416"/>
      <c r="AN59" s="416"/>
      <c r="AO59" s="416"/>
      <c r="AP59" s="416"/>
      <c r="AQ59" s="416"/>
    </row>
    <row r="60" spans="1:43" ht="15.95" customHeight="1">
      <c r="A60" s="523">
        <f>C52</f>
        <v>0</v>
      </c>
      <c r="B60" s="439"/>
      <c r="C60" s="439">
        <f>D33</f>
        <v>2</v>
      </c>
      <c r="D60" s="445">
        <f>ROUND(A60*C60,0)</f>
        <v>0</v>
      </c>
      <c r="E60" s="439">
        <f>D32</f>
        <v>1</v>
      </c>
      <c r="F60" s="445">
        <f>ROUND(D60/E60,0)</f>
        <v>0</v>
      </c>
      <c r="G60" s="420"/>
      <c r="H60" s="420"/>
      <c r="I60" s="420"/>
      <c r="J60" s="416"/>
      <c r="K60" s="416"/>
      <c r="L60" s="416"/>
      <c r="M60" s="416"/>
      <c r="N60" s="416"/>
      <c r="O60" s="416"/>
      <c r="P60" s="416"/>
      <c r="Q60" s="416"/>
      <c r="R60" s="416"/>
      <c r="S60" s="416"/>
      <c r="T60" s="416"/>
      <c r="U60" s="416"/>
      <c r="V60" s="416"/>
      <c r="W60" s="416"/>
      <c r="X60" s="416"/>
      <c r="Y60" s="416"/>
      <c r="Z60" s="416"/>
      <c r="AA60" s="416"/>
      <c r="AB60" s="416"/>
      <c r="AC60" s="416"/>
      <c r="AD60" s="416"/>
      <c r="AE60" s="416"/>
      <c r="AF60" s="416"/>
      <c r="AG60" s="416"/>
      <c r="AH60" s="416"/>
      <c r="AI60" s="416"/>
      <c r="AJ60" s="416"/>
      <c r="AK60" s="416"/>
      <c r="AL60" s="416"/>
      <c r="AM60" s="416"/>
      <c r="AN60" s="416"/>
      <c r="AO60" s="416"/>
      <c r="AP60" s="416"/>
      <c r="AQ60" s="416"/>
    </row>
    <row r="61" spans="1:43">
      <c r="J61" s="416"/>
      <c r="K61" s="416"/>
      <c r="L61" s="416"/>
      <c r="M61" s="416"/>
      <c r="N61" s="416"/>
      <c r="O61" s="416"/>
      <c r="P61" s="416"/>
      <c r="Q61" s="416"/>
      <c r="R61" s="416"/>
      <c r="S61" s="416"/>
      <c r="T61" s="416"/>
      <c r="U61" s="416"/>
      <c r="V61" s="416"/>
      <c r="W61" s="416"/>
      <c r="X61" s="416"/>
      <c r="Y61" s="416"/>
      <c r="Z61" s="416"/>
      <c r="AA61" s="416"/>
      <c r="AB61" s="416"/>
      <c r="AC61" s="416"/>
      <c r="AD61" s="416"/>
      <c r="AE61" s="416"/>
      <c r="AF61" s="416"/>
      <c r="AG61" s="416"/>
      <c r="AH61" s="416"/>
      <c r="AI61" s="416"/>
      <c r="AJ61" s="416"/>
      <c r="AK61" s="416"/>
      <c r="AL61" s="416"/>
      <c r="AM61" s="416"/>
      <c r="AN61" s="416"/>
      <c r="AO61" s="416"/>
      <c r="AP61" s="416"/>
      <c r="AQ61" s="416"/>
    </row>
  </sheetData>
  <phoneticPr fontId="10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5</vt:i4>
      </vt:variant>
    </vt:vector>
  </HeadingPairs>
  <TitlesOfParts>
    <vt:vector size="13" baseType="lpstr">
      <vt:lpstr>表　　紙</vt:lpstr>
      <vt:lpstr>内訳書 (1)</vt:lpstr>
      <vt:lpstr>内訳書 (2)</vt:lpstr>
      <vt:lpstr>明細書</vt:lpstr>
      <vt:lpstr>見積比較表 (輸送費)</vt:lpstr>
      <vt:lpstr>見積比較表 (産業廃棄物)</vt:lpstr>
      <vt:lpstr>見積比較</vt:lpstr>
      <vt:lpstr>役務工期</vt:lpstr>
      <vt:lpstr>'内訳書 (1)'!Print_Area</vt:lpstr>
      <vt:lpstr>'内訳書 (2)'!Print_Area</vt:lpstr>
      <vt:lpstr>'表　　紙'!Print_Area</vt:lpstr>
      <vt:lpstr>明細書!Print_Area</vt:lpstr>
      <vt:lpstr>'内訳書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JW110</dc:creator>
  <cp:lastModifiedBy>J4157</cp:lastModifiedBy>
  <cp:lastPrinted>2025-07-03T02:18:12Z</cp:lastPrinted>
  <dcterms:created xsi:type="dcterms:W3CDTF">1998-07-15T04:57:17Z</dcterms:created>
  <dcterms:modified xsi:type="dcterms:W3CDTF">2025-07-03T06:41:21Z</dcterms:modified>
</cp:coreProperties>
</file>